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Ремонт территории базы (совм. орг. - МЫ)\Контракт\"/>
    </mc:Choice>
  </mc:AlternateContent>
  <xr:revisionPtr revIDLastSave="0" documentId="13_ncr:1_{B1D2406E-5EB1-4458-BDE4-F8ACE557489B}" xr6:coauthVersionLast="47" xr6:coauthVersionMax="47" xr10:uidLastSave="{00000000-0000-0000-0000-000000000000}"/>
  <bookViews>
    <workbookView xWindow="-120" yWindow="-120" windowWidth="29040" windowHeight="15840" xr2:uid="{871B61D2-C94D-4B81-8D05-A4D6D1BE4BA5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доп.67'!$28:$28</definedName>
    <definedName name="_xlnm.Print_Area" localSheetId="0">'Смета по ТСН-2001(с доп.67'!$A$1:$K$308</definedName>
  </definedNames>
  <calcPr calcId="181029" iterate="1"/>
</workbook>
</file>

<file path=xl/calcChain.xml><?xml version="1.0" encoding="utf-8"?>
<calcChain xmlns="http://schemas.openxmlformats.org/spreadsheetml/2006/main">
  <c r="C306" i="6" l="1"/>
  <c r="C305" i="6"/>
  <c r="C304" i="6"/>
  <c r="J23" i="6"/>
  <c r="I23" i="6"/>
  <c r="I303" i="6"/>
  <c r="J303" i="6"/>
  <c r="I302" i="6"/>
  <c r="J302" i="6"/>
  <c r="C299" i="6"/>
  <c r="C298" i="6"/>
  <c r="C297" i="6"/>
  <c r="I296" i="6"/>
  <c r="J296" i="6"/>
  <c r="I295" i="6"/>
  <c r="J295" i="6"/>
  <c r="I292" i="6"/>
  <c r="J292" i="6"/>
  <c r="I291" i="6"/>
  <c r="J291" i="6"/>
  <c r="J286" i="6"/>
  <c r="H286" i="6"/>
  <c r="G286" i="6"/>
  <c r="F286" i="6"/>
  <c r="E286" i="6"/>
  <c r="D286" i="6"/>
  <c r="B286" i="6"/>
  <c r="H283" i="6"/>
  <c r="J283" i="6"/>
  <c r="H281" i="6"/>
  <c r="G281" i="6"/>
  <c r="E281" i="6"/>
  <c r="J280" i="6"/>
  <c r="E280" i="6"/>
  <c r="J279" i="6"/>
  <c r="E279" i="6"/>
  <c r="J278" i="6"/>
  <c r="E278" i="6"/>
  <c r="J277" i="6"/>
  <c r="H277" i="6"/>
  <c r="F277" i="6"/>
  <c r="E277" i="6"/>
  <c r="D277" i="6"/>
  <c r="B277" i="6"/>
  <c r="J276" i="6"/>
  <c r="H276" i="6"/>
  <c r="G276" i="6"/>
  <c r="F276" i="6"/>
  <c r="J275" i="6"/>
  <c r="H275" i="6"/>
  <c r="G275" i="6"/>
  <c r="F275" i="6"/>
  <c r="J274" i="6"/>
  <c r="H274" i="6"/>
  <c r="G274" i="6"/>
  <c r="F274" i="6"/>
  <c r="J273" i="6"/>
  <c r="H273" i="6"/>
  <c r="G273" i="6"/>
  <c r="F273" i="6"/>
  <c r="E272" i="6"/>
  <c r="D272" i="6"/>
  <c r="B272" i="6"/>
  <c r="J269" i="6"/>
  <c r="H269" i="6"/>
  <c r="G269" i="6"/>
  <c r="F269" i="6"/>
  <c r="E269" i="6"/>
  <c r="D269" i="6"/>
  <c r="B269" i="6"/>
  <c r="H266" i="6"/>
  <c r="J266" i="6"/>
  <c r="H264" i="6"/>
  <c r="G264" i="6"/>
  <c r="E264" i="6"/>
  <c r="J263" i="6"/>
  <c r="E263" i="6"/>
  <c r="J262" i="6"/>
  <c r="E262" i="6"/>
  <c r="J261" i="6"/>
  <c r="E261" i="6"/>
  <c r="J260" i="6"/>
  <c r="H260" i="6"/>
  <c r="G260" i="6"/>
  <c r="F260" i="6"/>
  <c r="J259" i="6"/>
  <c r="H259" i="6"/>
  <c r="G259" i="6"/>
  <c r="F259" i="6"/>
  <c r="J258" i="6"/>
  <c r="H258" i="6"/>
  <c r="G258" i="6"/>
  <c r="F258" i="6"/>
  <c r="D256" i="6"/>
  <c r="B256" i="6"/>
  <c r="A255" i="6"/>
  <c r="I253" i="6"/>
  <c r="J253" i="6"/>
  <c r="I252" i="6"/>
  <c r="J252" i="6"/>
  <c r="H247" i="6"/>
  <c r="J247" i="6"/>
  <c r="H245" i="6"/>
  <c r="G245" i="6"/>
  <c r="E245" i="6"/>
  <c r="J244" i="6"/>
  <c r="E244" i="6"/>
  <c r="J243" i="6"/>
  <c r="E243" i="6"/>
  <c r="J242" i="6"/>
  <c r="E242" i="6"/>
  <c r="J241" i="6"/>
  <c r="H241" i="6"/>
  <c r="F241" i="6"/>
  <c r="D241" i="6"/>
  <c r="B241" i="6"/>
  <c r="J240" i="6"/>
  <c r="H240" i="6"/>
  <c r="G240" i="6"/>
  <c r="F240" i="6"/>
  <c r="J239" i="6"/>
  <c r="H239" i="6"/>
  <c r="G239" i="6"/>
  <c r="F239" i="6"/>
  <c r="J238" i="6"/>
  <c r="H238" i="6"/>
  <c r="G238" i="6"/>
  <c r="F238" i="6"/>
  <c r="J237" i="6"/>
  <c r="H237" i="6"/>
  <c r="G237" i="6"/>
  <c r="F237" i="6"/>
  <c r="D235" i="6"/>
  <c r="B235" i="6"/>
  <c r="H232" i="6"/>
  <c r="J232" i="6"/>
  <c r="H230" i="6"/>
  <c r="G230" i="6"/>
  <c r="E230" i="6"/>
  <c r="J229" i="6"/>
  <c r="E229" i="6"/>
  <c r="J228" i="6"/>
  <c r="E228" i="6"/>
  <c r="J227" i="6"/>
  <c r="E227" i="6"/>
  <c r="J226" i="6"/>
  <c r="H226" i="6"/>
  <c r="F226" i="6"/>
  <c r="D226" i="6"/>
  <c r="B226" i="6"/>
  <c r="J225" i="6"/>
  <c r="H225" i="6"/>
  <c r="G225" i="6"/>
  <c r="F225" i="6"/>
  <c r="J224" i="6"/>
  <c r="H224" i="6"/>
  <c r="G224" i="6"/>
  <c r="F224" i="6"/>
  <c r="J223" i="6"/>
  <c r="H223" i="6"/>
  <c r="G223" i="6"/>
  <c r="F223" i="6"/>
  <c r="D221" i="6"/>
  <c r="B221" i="6"/>
  <c r="H218" i="6"/>
  <c r="J218" i="6"/>
  <c r="H216" i="6"/>
  <c r="G216" i="6"/>
  <c r="E216" i="6"/>
  <c r="J215" i="6"/>
  <c r="E215" i="6"/>
  <c r="J214" i="6"/>
  <c r="E214" i="6"/>
  <c r="J213" i="6"/>
  <c r="E213" i="6"/>
  <c r="J212" i="6"/>
  <c r="H212" i="6"/>
  <c r="F212" i="6"/>
  <c r="D212" i="6"/>
  <c r="B212" i="6"/>
  <c r="J211" i="6"/>
  <c r="H211" i="6"/>
  <c r="G211" i="6"/>
  <c r="F211" i="6"/>
  <c r="J210" i="6"/>
  <c r="H210" i="6"/>
  <c r="G210" i="6"/>
  <c r="F210" i="6"/>
  <c r="J209" i="6"/>
  <c r="H209" i="6"/>
  <c r="G209" i="6"/>
  <c r="F209" i="6"/>
  <c r="J208" i="6"/>
  <c r="H208" i="6"/>
  <c r="G208" i="6"/>
  <c r="F208" i="6"/>
  <c r="C207" i="6"/>
  <c r="D206" i="6"/>
  <c r="B206" i="6"/>
  <c r="H203" i="6"/>
  <c r="J203" i="6"/>
  <c r="H201" i="6"/>
  <c r="G201" i="6"/>
  <c r="E201" i="6"/>
  <c r="J200" i="6"/>
  <c r="E200" i="6"/>
  <c r="J199" i="6"/>
  <c r="E199" i="6"/>
  <c r="J198" i="6"/>
  <c r="E198" i="6"/>
  <c r="J197" i="6"/>
  <c r="H197" i="6"/>
  <c r="G197" i="6"/>
  <c r="F197" i="6"/>
  <c r="J196" i="6"/>
  <c r="H196" i="6"/>
  <c r="G196" i="6"/>
  <c r="F196" i="6"/>
  <c r="J195" i="6"/>
  <c r="H195" i="6"/>
  <c r="G195" i="6"/>
  <c r="F195" i="6"/>
  <c r="J194" i="6"/>
  <c r="H194" i="6"/>
  <c r="G194" i="6"/>
  <c r="F194" i="6"/>
  <c r="D192" i="6"/>
  <c r="B192" i="6"/>
  <c r="H189" i="6"/>
  <c r="J189" i="6"/>
  <c r="H187" i="6"/>
  <c r="G187" i="6"/>
  <c r="E187" i="6"/>
  <c r="J186" i="6"/>
  <c r="E186" i="6"/>
  <c r="J185" i="6"/>
  <c r="E185" i="6"/>
  <c r="J184" i="6"/>
  <c r="E184" i="6"/>
  <c r="J183" i="6"/>
  <c r="H183" i="6"/>
  <c r="F183" i="6"/>
  <c r="D183" i="6"/>
  <c r="B183" i="6"/>
  <c r="J182" i="6"/>
  <c r="H182" i="6"/>
  <c r="G182" i="6"/>
  <c r="F182" i="6"/>
  <c r="J181" i="6"/>
  <c r="H181" i="6"/>
  <c r="G181" i="6"/>
  <c r="F181" i="6"/>
  <c r="J180" i="6"/>
  <c r="H180" i="6"/>
  <c r="G180" i="6"/>
  <c r="F180" i="6"/>
  <c r="J179" i="6"/>
  <c r="H179" i="6"/>
  <c r="G179" i="6"/>
  <c r="F179" i="6"/>
  <c r="D177" i="6"/>
  <c r="B177" i="6"/>
  <c r="H174" i="6"/>
  <c r="J174" i="6"/>
  <c r="H172" i="6"/>
  <c r="G172" i="6"/>
  <c r="E172" i="6"/>
  <c r="J171" i="6"/>
  <c r="E171" i="6"/>
  <c r="J170" i="6"/>
  <c r="E170" i="6"/>
  <c r="J169" i="6"/>
  <c r="E169" i="6"/>
  <c r="J168" i="6"/>
  <c r="H168" i="6"/>
  <c r="F168" i="6"/>
  <c r="D168" i="6"/>
  <c r="B168" i="6"/>
  <c r="J167" i="6"/>
  <c r="H167" i="6"/>
  <c r="G167" i="6"/>
  <c r="F167" i="6"/>
  <c r="J166" i="6"/>
  <c r="H166" i="6"/>
  <c r="G166" i="6"/>
  <c r="F166" i="6"/>
  <c r="J165" i="6"/>
  <c r="H165" i="6"/>
  <c r="G165" i="6"/>
  <c r="F165" i="6"/>
  <c r="D163" i="6"/>
  <c r="B163" i="6"/>
  <c r="H160" i="6"/>
  <c r="J160" i="6"/>
  <c r="H158" i="6"/>
  <c r="G158" i="6"/>
  <c r="E158" i="6"/>
  <c r="J157" i="6"/>
  <c r="E157" i="6"/>
  <c r="J156" i="6"/>
  <c r="E156" i="6"/>
  <c r="J155" i="6"/>
  <c r="E155" i="6"/>
  <c r="J154" i="6"/>
  <c r="H154" i="6"/>
  <c r="F154" i="6"/>
  <c r="D154" i="6"/>
  <c r="B154" i="6"/>
  <c r="J153" i="6"/>
  <c r="H153" i="6"/>
  <c r="G153" i="6"/>
  <c r="F153" i="6"/>
  <c r="J152" i="6"/>
  <c r="H152" i="6"/>
  <c r="G152" i="6"/>
  <c r="F152" i="6"/>
  <c r="J151" i="6"/>
  <c r="H151" i="6"/>
  <c r="G151" i="6"/>
  <c r="F151" i="6"/>
  <c r="J150" i="6"/>
  <c r="H150" i="6"/>
  <c r="G150" i="6"/>
  <c r="F150" i="6"/>
  <c r="C149" i="6"/>
  <c r="E148" i="6"/>
  <c r="D148" i="6"/>
  <c r="B148" i="6"/>
  <c r="H145" i="6"/>
  <c r="J145" i="6"/>
  <c r="H143" i="6"/>
  <c r="G143" i="6"/>
  <c r="E143" i="6"/>
  <c r="J142" i="6"/>
  <c r="E142" i="6"/>
  <c r="J141" i="6"/>
  <c r="E141" i="6"/>
  <c r="J140" i="6"/>
  <c r="E140" i="6"/>
  <c r="J139" i="6"/>
  <c r="H139" i="6"/>
  <c r="F139" i="6"/>
  <c r="D139" i="6"/>
  <c r="B139" i="6"/>
  <c r="J138" i="6"/>
  <c r="H138" i="6"/>
  <c r="G138" i="6"/>
  <c r="F138" i="6"/>
  <c r="J137" i="6"/>
  <c r="H137" i="6"/>
  <c r="G137" i="6"/>
  <c r="F137" i="6"/>
  <c r="J136" i="6"/>
  <c r="H136" i="6"/>
  <c r="G136" i="6"/>
  <c r="F136" i="6"/>
  <c r="D134" i="6"/>
  <c r="B134" i="6"/>
  <c r="H131" i="6"/>
  <c r="J131" i="6"/>
  <c r="J129" i="6"/>
  <c r="H129" i="6"/>
  <c r="G129" i="6"/>
  <c r="F129" i="6"/>
  <c r="D128" i="6"/>
  <c r="B128" i="6"/>
  <c r="H125" i="6"/>
  <c r="J125" i="6"/>
  <c r="J123" i="6"/>
  <c r="H123" i="6"/>
  <c r="G123" i="6"/>
  <c r="F123" i="6"/>
  <c r="D121" i="6"/>
  <c r="B121" i="6"/>
  <c r="H118" i="6"/>
  <c r="J118" i="6"/>
  <c r="J116" i="6"/>
  <c r="E116" i="6"/>
  <c r="J115" i="6"/>
  <c r="H115" i="6"/>
  <c r="G115" i="6"/>
  <c r="F115" i="6"/>
  <c r="J114" i="6"/>
  <c r="H114" i="6"/>
  <c r="G114" i="6"/>
  <c r="F114" i="6"/>
  <c r="D112" i="6"/>
  <c r="B112" i="6"/>
  <c r="H109" i="6"/>
  <c r="J109" i="6"/>
  <c r="H107" i="6"/>
  <c r="G107" i="6"/>
  <c r="E107" i="6"/>
  <c r="J106" i="6"/>
  <c r="E106" i="6"/>
  <c r="J105" i="6"/>
  <c r="E105" i="6"/>
  <c r="J104" i="6"/>
  <c r="H104" i="6"/>
  <c r="G104" i="6"/>
  <c r="F104" i="6"/>
  <c r="D102" i="6"/>
  <c r="B102" i="6"/>
  <c r="H99" i="6"/>
  <c r="J99" i="6"/>
  <c r="I97" i="6"/>
  <c r="H97" i="6"/>
  <c r="G97" i="6"/>
  <c r="E97" i="6"/>
  <c r="J96" i="6"/>
  <c r="E96" i="6"/>
  <c r="J95" i="6"/>
  <c r="E95" i="6"/>
  <c r="J94" i="6"/>
  <c r="E94" i="6"/>
  <c r="J93" i="6"/>
  <c r="H93" i="6"/>
  <c r="G93" i="6"/>
  <c r="F93" i="6"/>
  <c r="J92" i="6"/>
  <c r="H92" i="6"/>
  <c r="G92" i="6"/>
  <c r="F92" i="6"/>
  <c r="K91" i="6"/>
  <c r="J91" i="6"/>
  <c r="H91" i="6"/>
  <c r="G91" i="6"/>
  <c r="F91" i="6"/>
  <c r="C90" i="6"/>
  <c r="E89" i="6"/>
  <c r="D89" i="6"/>
  <c r="B89" i="6"/>
  <c r="H86" i="6"/>
  <c r="J86" i="6"/>
  <c r="H84" i="6"/>
  <c r="G84" i="6"/>
  <c r="E84" i="6"/>
  <c r="J83" i="6"/>
  <c r="E83" i="6"/>
  <c r="J82" i="6"/>
  <c r="E82" i="6"/>
  <c r="J81" i="6"/>
  <c r="E81" i="6"/>
  <c r="J80" i="6"/>
  <c r="H80" i="6"/>
  <c r="F80" i="6"/>
  <c r="E80" i="6"/>
  <c r="D80" i="6"/>
  <c r="B80" i="6"/>
  <c r="J79" i="6"/>
  <c r="H79" i="6"/>
  <c r="G79" i="6"/>
  <c r="F79" i="6"/>
  <c r="J78" i="6"/>
  <c r="I78" i="6"/>
  <c r="H78" i="6"/>
  <c r="G78" i="6"/>
  <c r="F78" i="6"/>
  <c r="J77" i="6"/>
  <c r="H77" i="6"/>
  <c r="G77" i="6"/>
  <c r="F77" i="6"/>
  <c r="C76" i="6"/>
  <c r="E75" i="6"/>
  <c r="D75" i="6"/>
  <c r="B75" i="6"/>
  <c r="H72" i="6"/>
  <c r="J72" i="6"/>
  <c r="I70" i="6"/>
  <c r="H70" i="6"/>
  <c r="G70" i="6"/>
  <c r="E70" i="6"/>
  <c r="J69" i="6"/>
  <c r="E69" i="6"/>
  <c r="J68" i="6"/>
  <c r="E68" i="6"/>
  <c r="J67" i="6"/>
  <c r="E67" i="6"/>
  <c r="J66" i="6"/>
  <c r="H66" i="6"/>
  <c r="F66" i="6"/>
  <c r="E66" i="6"/>
  <c r="D66" i="6"/>
  <c r="B66" i="6"/>
  <c r="J65" i="6"/>
  <c r="H65" i="6"/>
  <c r="G65" i="6"/>
  <c r="F65" i="6"/>
  <c r="J64" i="6"/>
  <c r="H64" i="6"/>
  <c r="G64" i="6"/>
  <c r="F64" i="6"/>
  <c r="J63" i="6"/>
  <c r="H63" i="6"/>
  <c r="G63" i="6"/>
  <c r="F63" i="6"/>
  <c r="E61" i="6"/>
  <c r="D61" i="6"/>
  <c r="B61" i="6"/>
  <c r="H58" i="6"/>
  <c r="J58" i="6"/>
  <c r="H56" i="6"/>
  <c r="G56" i="6"/>
  <c r="E56" i="6"/>
  <c r="J55" i="6"/>
  <c r="E55" i="6"/>
  <c r="J54" i="6"/>
  <c r="E54" i="6"/>
  <c r="J53" i="6"/>
  <c r="E53" i="6"/>
  <c r="J52" i="6"/>
  <c r="H52" i="6"/>
  <c r="F52" i="6"/>
  <c r="D52" i="6"/>
  <c r="B52" i="6"/>
  <c r="J51" i="6"/>
  <c r="H51" i="6"/>
  <c r="G51" i="6"/>
  <c r="F51" i="6"/>
  <c r="J50" i="6"/>
  <c r="H50" i="6"/>
  <c r="G50" i="6"/>
  <c r="F50" i="6"/>
  <c r="J49" i="6"/>
  <c r="H49" i="6"/>
  <c r="G49" i="6"/>
  <c r="F49" i="6"/>
  <c r="D47" i="6"/>
  <c r="B47" i="6"/>
  <c r="H44" i="6"/>
  <c r="J44" i="6"/>
  <c r="H42" i="6"/>
  <c r="G42" i="6"/>
  <c r="E42" i="6"/>
  <c r="J41" i="6"/>
  <c r="E41" i="6"/>
  <c r="J40" i="6"/>
  <c r="E40" i="6"/>
  <c r="J39" i="6"/>
  <c r="E39" i="6"/>
  <c r="J38" i="6"/>
  <c r="H38" i="6"/>
  <c r="F38" i="6"/>
  <c r="D38" i="6"/>
  <c r="B38" i="6"/>
  <c r="J37" i="6"/>
  <c r="H37" i="6"/>
  <c r="G37" i="6"/>
  <c r="F37" i="6"/>
  <c r="J36" i="6"/>
  <c r="H36" i="6"/>
  <c r="G36" i="6"/>
  <c r="F36" i="6"/>
  <c r="J35" i="6"/>
  <c r="H35" i="6"/>
  <c r="G35" i="6"/>
  <c r="F35" i="6"/>
  <c r="C34" i="6"/>
  <c r="D33" i="6"/>
  <c r="B33" i="6"/>
  <c r="A32" i="6"/>
  <c r="A30" i="6"/>
  <c r="A1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X66" i="3" s="1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V171" i="3" s="1"/>
  <c r="CU171" i="3"/>
  <c r="CX171" i="3"/>
  <c r="DG171" i="3" s="1"/>
  <c r="CY171" i="3"/>
  <c r="CZ171" i="3"/>
  <c r="DB171" i="3" s="1"/>
  <c r="DA171" i="3"/>
  <c r="DC171" i="3"/>
  <c r="A172" i="3"/>
  <c r="Y172" i="3"/>
  <c r="CW172" i="3" s="1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W176" i="3"/>
  <c r="CX176" i="3"/>
  <c r="CY176" i="3"/>
  <c r="CZ176" i="3"/>
  <c r="DB176" i="3" s="1"/>
  <c r="DA176" i="3"/>
  <c r="DC176" i="3"/>
  <c r="A177" i="3"/>
  <c r="Y177" i="3"/>
  <c r="CX177" i="3" s="1"/>
  <c r="CW177" i="3"/>
  <c r="CY177" i="3"/>
  <c r="CZ177" i="3"/>
  <c r="DA177" i="3"/>
  <c r="DB177" i="3"/>
  <c r="DC177" i="3"/>
  <c r="A178" i="3"/>
  <c r="Y178" i="3"/>
  <c r="CW178" i="3" s="1"/>
  <c r="CY178" i="3"/>
  <c r="CZ178" i="3"/>
  <c r="DA178" i="3"/>
  <c r="DB178" i="3"/>
  <c r="DC178" i="3"/>
  <c r="A179" i="3"/>
  <c r="Y179" i="3"/>
  <c r="CW179" i="3"/>
  <c r="CX179" i="3"/>
  <c r="CY179" i="3"/>
  <c r="CZ179" i="3"/>
  <c r="DB179" i="3" s="1"/>
  <c r="DA179" i="3"/>
  <c r="DC179" i="3"/>
  <c r="A180" i="3"/>
  <c r="Y180" i="3"/>
  <c r="CX180" i="3" s="1"/>
  <c r="CY180" i="3"/>
  <c r="CZ180" i="3"/>
  <c r="DB180" i="3" s="1"/>
  <c r="DA180" i="3"/>
  <c r="DC180" i="3"/>
  <c r="A181" i="3"/>
  <c r="Y181" i="3"/>
  <c r="CX181" i="3"/>
  <c r="CY181" i="3"/>
  <c r="CZ181" i="3"/>
  <c r="DB181" i="3" s="1"/>
  <c r="DA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U183" i="3"/>
  <c r="CV183" i="3"/>
  <c r="CX183" i="3"/>
  <c r="CY183" i="3"/>
  <c r="CZ183" i="3"/>
  <c r="DB183" i="3" s="1"/>
  <c r="DA183" i="3"/>
  <c r="DC183" i="3"/>
  <c r="DG183" i="3"/>
  <c r="A184" i="3"/>
  <c r="Y184" i="3"/>
  <c r="CX184" i="3" s="1"/>
  <c r="CW184" i="3"/>
  <c r="CY184" i="3"/>
  <c r="CZ184" i="3"/>
  <c r="DB184" i="3" s="1"/>
  <c r="DA184" i="3"/>
  <c r="DC184" i="3"/>
  <c r="A185" i="3"/>
  <c r="Y185" i="3"/>
  <c r="CW185" i="3" s="1"/>
  <c r="CY185" i="3"/>
  <c r="CZ185" i="3"/>
  <c r="DA185" i="3"/>
  <c r="DB185" i="3"/>
  <c r="DC185" i="3"/>
  <c r="A186" i="3"/>
  <c r="Y186" i="3"/>
  <c r="CW186" i="3" s="1"/>
  <c r="CX186" i="3"/>
  <c r="DI186" i="3" s="1"/>
  <c r="CY186" i="3"/>
  <c r="CZ186" i="3"/>
  <c r="DB186" i="3" s="1"/>
  <c r="DA186" i="3"/>
  <c r="DC186" i="3"/>
  <c r="DG186" i="3"/>
  <c r="DJ186" i="3" s="1"/>
  <c r="A187" i="3"/>
  <c r="Y187" i="3"/>
  <c r="CW187" i="3"/>
  <c r="CX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W189" i="3" s="1"/>
  <c r="CX189" i="3"/>
  <c r="DF189" i="3" s="1"/>
  <c r="CY189" i="3"/>
  <c r="CZ189" i="3"/>
  <c r="DB189" i="3" s="1"/>
  <c r="DA189" i="3"/>
  <c r="DC189" i="3"/>
  <c r="DG189" i="3"/>
  <c r="DJ189" i="3" s="1"/>
  <c r="A190" i="3"/>
  <c r="Y190" i="3"/>
  <c r="CX190" i="3" s="1"/>
  <c r="CW190" i="3"/>
  <c r="CY190" i="3"/>
  <c r="CZ190" i="3"/>
  <c r="DB190" i="3" s="1"/>
  <c r="DA190" i="3"/>
  <c r="DC190" i="3"/>
  <c r="A191" i="3"/>
  <c r="Y191" i="3"/>
  <c r="CW191" i="3" s="1"/>
  <c r="CY191" i="3"/>
  <c r="CZ191" i="3"/>
  <c r="DA191" i="3"/>
  <c r="DB191" i="3"/>
  <c r="DC191" i="3"/>
  <c r="A192" i="3"/>
  <c r="Y192" i="3"/>
  <c r="CX192" i="3"/>
  <c r="DF192" i="3" s="1"/>
  <c r="DJ192" i="3" s="1"/>
  <c r="CY192" i="3"/>
  <c r="CZ192" i="3"/>
  <c r="DB192" i="3" s="1"/>
  <c r="DA192" i="3"/>
  <c r="DC192" i="3"/>
  <c r="DH192" i="3"/>
  <c r="DI192" i="3"/>
  <c r="A193" i="3"/>
  <c r="Y193" i="3"/>
  <c r="CX193" i="3" s="1"/>
  <c r="DG193" i="3" s="1"/>
  <c r="CY193" i="3"/>
  <c r="CZ193" i="3"/>
  <c r="DB193" i="3" s="1"/>
  <c r="DA193" i="3"/>
  <c r="DC193" i="3"/>
  <c r="A194" i="3"/>
  <c r="Y194" i="3"/>
  <c r="CX194" i="3"/>
  <c r="CY194" i="3"/>
  <c r="CZ194" i="3"/>
  <c r="DA194" i="3"/>
  <c r="DB194" i="3"/>
  <c r="DC194" i="3"/>
  <c r="DF194" i="3"/>
  <c r="DJ194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E33" i="6" s="1"/>
  <c r="K28" i="1"/>
  <c r="AC28" i="1"/>
  <c r="AE28" i="1"/>
  <c r="CR28" i="1" s="1"/>
  <c r="AF28" i="1"/>
  <c r="AG28" i="1"/>
  <c r="CU28" i="1" s="1"/>
  <c r="T28" i="1" s="1"/>
  <c r="AH28" i="1"/>
  <c r="CV28" i="1" s="1"/>
  <c r="U28" i="1" s="1"/>
  <c r="I42" i="6" s="1"/>
  <c r="AI28" i="1"/>
  <c r="CW28" i="1" s="1"/>
  <c r="AJ28" i="1"/>
  <c r="CX28" i="1" s="1"/>
  <c r="W28" i="1" s="1"/>
  <c r="CQ28" i="1"/>
  <c r="CT28" i="1"/>
  <c r="FR28" i="1"/>
  <c r="GL28" i="1"/>
  <c r="GO28" i="1"/>
  <c r="GP28" i="1"/>
  <c r="GV28" i="1"/>
  <c r="HC28" i="1" s="1"/>
  <c r="GX28" i="1" s="1"/>
  <c r="C29" i="1"/>
  <c r="D29" i="1"/>
  <c r="I29" i="1"/>
  <c r="K29" i="1"/>
  <c r="AC29" i="1"/>
  <c r="AE29" i="1"/>
  <c r="AD29" i="1" s="1"/>
  <c r="AF29" i="1"/>
  <c r="AG29" i="1"/>
  <c r="AH29" i="1"/>
  <c r="CV29" i="1" s="1"/>
  <c r="AI29" i="1"/>
  <c r="AJ29" i="1"/>
  <c r="CX29" i="1" s="1"/>
  <c r="W29" i="1" s="1"/>
  <c r="CS29" i="1"/>
  <c r="CT29" i="1"/>
  <c r="CU29" i="1"/>
  <c r="T29" i="1" s="1"/>
  <c r="CW29" i="1"/>
  <c r="FR29" i="1"/>
  <c r="GL29" i="1"/>
  <c r="GO29" i="1"/>
  <c r="GP29" i="1"/>
  <c r="GV29" i="1"/>
  <c r="HC29" i="1" s="1"/>
  <c r="AC30" i="1"/>
  <c r="CQ30" i="1" s="1"/>
  <c r="AE30" i="1"/>
  <c r="AF30" i="1"/>
  <c r="CT30" i="1" s="1"/>
  <c r="AG30" i="1"/>
  <c r="CU30" i="1" s="1"/>
  <c r="AH30" i="1"/>
  <c r="CV30" i="1" s="1"/>
  <c r="AI30" i="1"/>
  <c r="CW30" i="1" s="1"/>
  <c r="AJ30" i="1"/>
  <c r="CX30" i="1" s="1"/>
  <c r="FR30" i="1"/>
  <c r="GL30" i="1"/>
  <c r="GO30" i="1"/>
  <c r="GP30" i="1"/>
  <c r="GV30" i="1"/>
  <c r="HC30" i="1" s="1"/>
  <c r="I31" i="1"/>
  <c r="AC31" i="1"/>
  <c r="AE31" i="1"/>
  <c r="AF31" i="1"/>
  <c r="AG31" i="1"/>
  <c r="AH31" i="1"/>
  <c r="CV31" i="1" s="1"/>
  <c r="AI31" i="1"/>
  <c r="AJ31" i="1"/>
  <c r="CX31" i="1" s="1"/>
  <c r="CT31" i="1"/>
  <c r="CU31" i="1"/>
  <c r="CW31" i="1"/>
  <c r="FR31" i="1"/>
  <c r="GL31" i="1"/>
  <c r="GO31" i="1"/>
  <c r="GP31" i="1"/>
  <c r="GV31" i="1"/>
  <c r="HC31" i="1" s="1"/>
  <c r="C32" i="1"/>
  <c r="D32" i="1"/>
  <c r="I32" i="1"/>
  <c r="R32" i="1" s="1"/>
  <c r="K32" i="1"/>
  <c r="Q32" i="1"/>
  <c r="I50" i="6" s="1"/>
  <c r="T32" i="1"/>
  <c r="AC32" i="1"/>
  <c r="CQ32" i="1" s="1"/>
  <c r="AE32" i="1"/>
  <c r="AF32" i="1"/>
  <c r="AG32" i="1"/>
  <c r="CU32" i="1" s="1"/>
  <c r="AH32" i="1"/>
  <c r="AI32" i="1"/>
  <c r="AJ32" i="1"/>
  <c r="CX32" i="1" s="1"/>
  <c r="W32" i="1" s="1"/>
  <c r="CV32" i="1"/>
  <c r="U32" i="1" s="1"/>
  <c r="I56" i="6" s="1"/>
  <c r="CW32" i="1"/>
  <c r="V32" i="1" s="1"/>
  <c r="FR32" i="1"/>
  <c r="GL32" i="1"/>
  <c r="GO32" i="1"/>
  <c r="CC85" i="1" s="1"/>
  <c r="GP32" i="1"/>
  <c r="GV32" i="1"/>
  <c r="HC32" i="1" s="1"/>
  <c r="C33" i="1"/>
  <c r="D33" i="1"/>
  <c r="I33" i="1"/>
  <c r="I35" i="1" s="1"/>
  <c r="K33" i="1"/>
  <c r="P33" i="1"/>
  <c r="T33" i="1"/>
  <c r="U33" i="1"/>
  <c r="AC33" i="1"/>
  <c r="CQ33" i="1" s="1"/>
  <c r="AE33" i="1"/>
  <c r="AF33" i="1"/>
  <c r="CT33" i="1" s="1"/>
  <c r="AG33" i="1"/>
  <c r="AH33" i="1"/>
  <c r="CV33" i="1" s="1"/>
  <c r="AI33" i="1"/>
  <c r="CW33" i="1" s="1"/>
  <c r="AJ33" i="1"/>
  <c r="CU33" i="1"/>
  <c r="CX33" i="1"/>
  <c r="W33" i="1" s="1"/>
  <c r="FR33" i="1"/>
  <c r="GL33" i="1"/>
  <c r="GO33" i="1"/>
  <c r="FU85" i="1" s="1"/>
  <c r="FU26" i="1" s="1"/>
  <c r="GP33" i="1"/>
  <c r="GV33" i="1"/>
  <c r="HC33" i="1" s="1"/>
  <c r="AC34" i="1"/>
  <c r="AE34" i="1"/>
  <c r="AD34" i="1" s="1"/>
  <c r="AF34" i="1"/>
  <c r="CT34" i="1" s="1"/>
  <c r="AG34" i="1"/>
  <c r="AH34" i="1"/>
  <c r="CV34" i="1" s="1"/>
  <c r="AI34" i="1"/>
  <c r="CW34" i="1" s="1"/>
  <c r="AJ34" i="1"/>
  <c r="CX34" i="1" s="1"/>
  <c r="CS34" i="1"/>
  <c r="CU34" i="1"/>
  <c r="FR34" i="1"/>
  <c r="GL34" i="1"/>
  <c r="GO34" i="1"/>
  <c r="GP34" i="1"/>
  <c r="GV34" i="1"/>
  <c r="HC34" i="1" s="1"/>
  <c r="AC35" i="1"/>
  <c r="AE35" i="1"/>
  <c r="AF35" i="1"/>
  <c r="CT35" i="1" s="1"/>
  <c r="AG35" i="1"/>
  <c r="CU35" i="1" s="1"/>
  <c r="AH35" i="1"/>
  <c r="CV35" i="1" s="1"/>
  <c r="AI35" i="1"/>
  <c r="CW35" i="1" s="1"/>
  <c r="AJ35" i="1"/>
  <c r="CX35" i="1" s="1"/>
  <c r="CQ35" i="1"/>
  <c r="FR35" i="1"/>
  <c r="GL35" i="1"/>
  <c r="GO35" i="1"/>
  <c r="GP35" i="1"/>
  <c r="GV35" i="1"/>
  <c r="HC35" i="1" s="1"/>
  <c r="C36" i="1"/>
  <c r="D36" i="1"/>
  <c r="I36" i="1"/>
  <c r="C62" i="6" s="1"/>
  <c r="K36" i="1"/>
  <c r="AC36" i="1"/>
  <c r="AE36" i="1"/>
  <c r="CR36" i="1" s="1"/>
  <c r="AF36" i="1"/>
  <c r="AG36" i="1"/>
  <c r="CU36" i="1" s="1"/>
  <c r="AH36" i="1"/>
  <c r="CV36" i="1" s="1"/>
  <c r="U36" i="1" s="1"/>
  <c r="AI36" i="1"/>
  <c r="CW36" i="1" s="1"/>
  <c r="AJ36" i="1"/>
  <c r="CX36" i="1"/>
  <c r="W36" i="1" s="1"/>
  <c r="FR36" i="1"/>
  <c r="GL36" i="1"/>
  <c r="GO36" i="1"/>
  <c r="GP36" i="1"/>
  <c r="GV36" i="1"/>
  <c r="HC36" i="1" s="1"/>
  <c r="GX36" i="1" s="1"/>
  <c r="C37" i="1"/>
  <c r="D37" i="1"/>
  <c r="I37" i="1"/>
  <c r="K37" i="1"/>
  <c r="AC37" i="1"/>
  <c r="AE37" i="1"/>
  <c r="AF37" i="1"/>
  <c r="AG37" i="1"/>
  <c r="CU37" i="1" s="1"/>
  <c r="T37" i="1" s="1"/>
  <c r="AH37" i="1"/>
  <c r="CV37" i="1" s="1"/>
  <c r="AI37" i="1"/>
  <c r="CW37" i="1" s="1"/>
  <c r="AJ37" i="1"/>
  <c r="CX37" i="1"/>
  <c r="W37" i="1" s="1"/>
  <c r="FR37" i="1"/>
  <c r="GL37" i="1"/>
  <c r="GO37" i="1"/>
  <c r="GP37" i="1"/>
  <c r="GV37" i="1"/>
  <c r="HC37" i="1" s="1"/>
  <c r="GX37" i="1" s="1"/>
  <c r="I38" i="1"/>
  <c r="W38" i="1" s="1"/>
  <c r="T38" i="1"/>
  <c r="AC38" i="1"/>
  <c r="AE38" i="1"/>
  <c r="CR38" i="1" s="1"/>
  <c r="AF38" i="1"/>
  <c r="CT38" i="1" s="1"/>
  <c r="AG38" i="1"/>
  <c r="AH38" i="1"/>
  <c r="CV38" i="1" s="1"/>
  <c r="U38" i="1" s="1"/>
  <c r="AI38" i="1"/>
  <c r="CW38" i="1" s="1"/>
  <c r="AJ38" i="1"/>
  <c r="CQ38" i="1"/>
  <c r="CU38" i="1"/>
  <c r="CX38" i="1"/>
  <c r="FR38" i="1"/>
  <c r="GL38" i="1"/>
  <c r="GO38" i="1"/>
  <c r="GP38" i="1"/>
  <c r="GV38" i="1"/>
  <c r="HC38" i="1" s="1"/>
  <c r="I39" i="1"/>
  <c r="AC39" i="1"/>
  <c r="AE39" i="1"/>
  <c r="AF39" i="1"/>
  <c r="CT39" i="1" s="1"/>
  <c r="AG39" i="1"/>
  <c r="CU39" i="1" s="1"/>
  <c r="AH39" i="1"/>
  <c r="CV39" i="1" s="1"/>
  <c r="AI39" i="1"/>
  <c r="CW39" i="1" s="1"/>
  <c r="AJ39" i="1"/>
  <c r="CX39" i="1" s="1"/>
  <c r="FR39" i="1"/>
  <c r="GL39" i="1"/>
  <c r="GO39" i="1"/>
  <c r="GP39" i="1"/>
  <c r="GV39" i="1"/>
  <c r="HC39" i="1" s="1"/>
  <c r="GX39" i="1" s="1"/>
  <c r="C40" i="1"/>
  <c r="D40" i="1"/>
  <c r="I40" i="1"/>
  <c r="Q40" i="1" s="1"/>
  <c r="K40" i="1"/>
  <c r="AC40" i="1"/>
  <c r="CQ40" i="1" s="1"/>
  <c r="AE40" i="1"/>
  <c r="AF40" i="1"/>
  <c r="AG40" i="1"/>
  <c r="CU40" i="1" s="1"/>
  <c r="T40" i="1" s="1"/>
  <c r="AH40" i="1"/>
  <c r="AI40" i="1"/>
  <c r="CW40" i="1" s="1"/>
  <c r="V40" i="1" s="1"/>
  <c r="AJ40" i="1"/>
  <c r="CX40" i="1" s="1"/>
  <c r="W40" i="1" s="1"/>
  <c r="CV40" i="1"/>
  <c r="U40" i="1" s="1"/>
  <c r="I84" i="6" s="1"/>
  <c r="FR40" i="1"/>
  <c r="GL40" i="1"/>
  <c r="GO40" i="1"/>
  <c r="GP40" i="1"/>
  <c r="GV40" i="1"/>
  <c r="HC40" i="1" s="1"/>
  <c r="GX40" i="1"/>
  <c r="C41" i="1"/>
  <c r="D41" i="1"/>
  <c r="I41" i="1"/>
  <c r="I43" i="1" s="1"/>
  <c r="K41" i="1"/>
  <c r="AC41" i="1"/>
  <c r="AE41" i="1"/>
  <c r="AF41" i="1"/>
  <c r="CT41" i="1" s="1"/>
  <c r="AG41" i="1"/>
  <c r="AH41" i="1"/>
  <c r="CV41" i="1" s="1"/>
  <c r="U41" i="1" s="1"/>
  <c r="AI41" i="1"/>
  <c r="CW41" i="1" s="1"/>
  <c r="V41" i="1" s="1"/>
  <c r="AJ41" i="1"/>
  <c r="CX41" i="1" s="1"/>
  <c r="W41" i="1" s="1"/>
  <c r="CU41" i="1"/>
  <c r="T41" i="1" s="1"/>
  <c r="FR41" i="1"/>
  <c r="GL41" i="1"/>
  <c r="GO41" i="1"/>
  <c r="GP41" i="1"/>
  <c r="GV41" i="1"/>
  <c r="HC41" i="1" s="1"/>
  <c r="GX41" i="1" s="1"/>
  <c r="I42" i="1"/>
  <c r="AC42" i="1"/>
  <c r="AE42" i="1"/>
  <c r="AD42" i="1" s="1"/>
  <c r="AF42" i="1"/>
  <c r="AG42" i="1"/>
  <c r="AH42" i="1"/>
  <c r="CV42" i="1" s="1"/>
  <c r="AI42" i="1"/>
  <c r="AJ42" i="1"/>
  <c r="CR42" i="1"/>
  <c r="CS42" i="1"/>
  <c r="CT42" i="1"/>
  <c r="CU42" i="1"/>
  <c r="CW42" i="1"/>
  <c r="CX42" i="1"/>
  <c r="FR42" i="1"/>
  <c r="GL42" i="1"/>
  <c r="GO42" i="1"/>
  <c r="GP42" i="1"/>
  <c r="GV42" i="1"/>
  <c r="HC42" i="1" s="1"/>
  <c r="AC43" i="1"/>
  <c r="AE43" i="1"/>
  <c r="AF43" i="1"/>
  <c r="CT43" i="1" s="1"/>
  <c r="AG43" i="1"/>
  <c r="CU43" i="1" s="1"/>
  <c r="T43" i="1" s="1"/>
  <c r="AH43" i="1"/>
  <c r="CV43" i="1" s="1"/>
  <c r="U43" i="1" s="1"/>
  <c r="AI43" i="1"/>
  <c r="CW43" i="1" s="1"/>
  <c r="AJ43" i="1"/>
  <c r="CX43" i="1"/>
  <c r="FR43" i="1"/>
  <c r="GL43" i="1"/>
  <c r="GO43" i="1"/>
  <c r="GP43" i="1"/>
  <c r="GV43" i="1"/>
  <c r="HC43" i="1" s="1"/>
  <c r="GX43" i="1" s="1"/>
  <c r="C44" i="1"/>
  <c r="D44" i="1"/>
  <c r="I44" i="1"/>
  <c r="K44" i="1"/>
  <c r="AC44" i="1"/>
  <c r="AE44" i="1"/>
  <c r="CR44" i="1" s="1"/>
  <c r="AF44" i="1"/>
  <c r="AG44" i="1"/>
  <c r="AH44" i="1"/>
  <c r="CV44" i="1" s="1"/>
  <c r="U44" i="1" s="1"/>
  <c r="AI44" i="1"/>
  <c r="CW44" i="1" s="1"/>
  <c r="V44" i="1" s="1"/>
  <c r="AJ44" i="1"/>
  <c r="CX44" i="1" s="1"/>
  <c r="W44" i="1" s="1"/>
  <c r="CQ44" i="1"/>
  <c r="CU44" i="1"/>
  <c r="T44" i="1" s="1"/>
  <c r="FR44" i="1"/>
  <c r="GL44" i="1"/>
  <c r="GO44" i="1"/>
  <c r="GP44" i="1"/>
  <c r="GV44" i="1"/>
  <c r="HC44" i="1" s="1"/>
  <c r="GX44" i="1" s="1"/>
  <c r="C45" i="1"/>
  <c r="D45" i="1"/>
  <c r="I45" i="1"/>
  <c r="K45" i="1"/>
  <c r="AC45" i="1"/>
  <c r="AE45" i="1"/>
  <c r="AF45" i="1"/>
  <c r="S45" i="1" s="1"/>
  <c r="AG45" i="1"/>
  <c r="CU45" i="1" s="1"/>
  <c r="T45" i="1" s="1"/>
  <c r="AH45" i="1"/>
  <c r="CV45" i="1" s="1"/>
  <c r="U45" i="1" s="1"/>
  <c r="AI45" i="1"/>
  <c r="CW45" i="1" s="1"/>
  <c r="V45" i="1" s="1"/>
  <c r="AJ45" i="1"/>
  <c r="CX45" i="1" s="1"/>
  <c r="W45" i="1" s="1"/>
  <c r="CT45" i="1"/>
  <c r="FR45" i="1"/>
  <c r="GL45" i="1"/>
  <c r="GO45" i="1"/>
  <c r="GP45" i="1"/>
  <c r="GV45" i="1"/>
  <c r="HC45" i="1" s="1"/>
  <c r="GX45" i="1" s="1"/>
  <c r="C46" i="1"/>
  <c r="D46" i="1"/>
  <c r="AC46" i="1"/>
  <c r="CQ46" i="1" s="1"/>
  <c r="AE46" i="1"/>
  <c r="AF46" i="1"/>
  <c r="AG46" i="1"/>
  <c r="AH46" i="1"/>
  <c r="AI46" i="1"/>
  <c r="CW46" i="1" s="1"/>
  <c r="AJ46" i="1"/>
  <c r="CU46" i="1"/>
  <c r="CV46" i="1"/>
  <c r="CX46" i="1"/>
  <c r="FR46" i="1"/>
  <c r="GL46" i="1"/>
  <c r="GO46" i="1"/>
  <c r="GP46" i="1"/>
  <c r="GV46" i="1"/>
  <c r="HC46" i="1" s="1"/>
  <c r="C47" i="1"/>
  <c r="D47" i="1"/>
  <c r="AC47" i="1"/>
  <c r="CQ47" i="1" s="1"/>
  <c r="AE47" i="1"/>
  <c r="AF47" i="1"/>
  <c r="CT47" i="1" s="1"/>
  <c r="AG47" i="1"/>
  <c r="CU47" i="1" s="1"/>
  <c r="AH47" i="1"/>
  <c r="CV47" i="1" s="1"/>
  <c r="AI47" i="1"/>
  <c r="CW47" i="1" s="1"/>
  <c r="AJ47" i="1"/>
  <c r="CX47" i="1"/>
  <c r="FR47" i="1"/>
  <c r="GL47" i="1"/>
  <c r="GO47" i="1"/>
  <c r="GP47" i="1"/>
  <c r="GV47" i="1"/>
  <c r="HC47" i="1" s="1"/>
  <c r="C48" i="1"/>
  <c r="D48" i="1"/>
  <c r="AC48" i="1"/>
  <c r="AE48" i="1"/>
  <c r="AF48" i="1"/>
  <c r="AG48" i="1"/>
  <c r="AH48" i="1"/>
  <c r="AI48" i="1"/>
  <c r="CW48" i="1" s="1"/>
  <c r="AJ48" i="1"/>
  <c r="CX48" i="1" s="1"/>
  <c r="CQ48" i="1"/>
  <c r="CT48" i="1"/>
  <c r="CU48" i="1"/>
  <c r="CV48" i="1"/>
  <c r="FR48" i="1"/>
  <c r="GL48" i="1"/>
  <c r="GO48" i="1"/>
  <c r="GP48" i="1"/>
  <c r="GV48" i="1"/>
  <c r="HC48" i="1" s="1"/>
  <c r="C49" i="1"/>
  <c r="D49" i="1"/>
  <c r="AC49" i="1"/>
  <c r="AE49" i="1"/>
  <c r="AF49" i="1"/>
  <c r="CT49" i="1" s="1"/>
  <c r="AG49" i="1"/>
  <c r="CU49" i="1" s="1"/>
  <c r="AH49" i="1"/>
  <c r="CV49" i="1" s="1"/>
  <c r="AI49" i="1"/>
  <c r="AJ49" i="1"/>
  <c r="CS49" i="1"/>
  <c r="CW49" i="1"/>
  <c r="CX49" i="1"/>
  <c r="FR49" i="1"/>
  <c r="GL49" i="1"/>
  <c r="GO49" i="1"/>
  <c r="GP49" i="1"/>
  <c r="GV49" i="1"/>
  <c r="HC49" i="1" s="1"/>
  <c r="C50" i="1"/>
  <c r="D50" i="1"/>
  <c r="AC50" i="1"/>
  <c r="AE50" i="1"/>
  <c r="AF50" i="1"/>
  <c r="AG50" i="1"/>
  <c r="CU50" i="1" s="1"/>
  <c r="AH50" i="1"/>
  <c r="AI50" i="1"/>
  <c r="CW50" i="1" s="1"/>
  <c r="AJ50" i="1"/>
  <c r="CX50" i="1" s="1"/>
  <c r="CQ50" i="1"/>
  <c r="CV50" i="1"/>
  <c r="FR50" i="1"/>
  <c r="GL50" i="1"/>
  <c r="GN50" i="1"/>
  <c r="GO50" i="1"/>
  <c r="GV50" i="1"/>
  <c r="HC50" i="1"/>
  <c r="C51" i="1"/>
  <c r="D51" i="1"/>
  <c r="AC51" i="1"/>
  <c r="AE51" i="1"/>
  <c r="CS51" i="1" s="1"/>
  <c r="AF51" i="1"/>
  <c r="AG51" i="1"/>
  <c r="CU51" i="1" s="1"/>
  <c r="AH51" i="1"/>
  <c r="AI51" i="1"/>
  <c r="CW51" i="1" s="1"/>
  <c r="AJ51" i="1"/>
  <c r="CX51" i="1" s="1"/>
  <c r="CT51" i="1"/>
  <c r="CV51" i="1"/>
  <c r="FR51" i="1"/>
  <c r="GL51" i="1"/>
  <c r="GN51" i="1"/>
  <c r="GO51" i="1"/>
  <c r="GV51" i="1"/>
  <c r="HC51" i="1" s="1"/>
  <c r="C52" i="1"/>
  <c r="D52" i="1"/>
  <c r="AC52" i="1"/>
  <c r="AE52" i="1"/>
  <c r="AF52" i="1"/>
  <c r="AG52" i="1"/>
  <c r="CU52" i="1" s="1"/>
  <c r="AH52" i="1"/>
  <c r="AI52" i="1"/>
  <c r="AJ52" i="1"/>
  <c r="CQ52" i="1"/>
  <c r="CV52" i="1"/>
  <c r="CW52" i="1"/>
  <c r="CX52" i="1"/>
  <c r="FR52" i="1"/>
  <c r="GL52" i="1"/>
  <c r="GN52" i="1"/>
  <c r="GO52" i="1"/>
  <c r="GV52" i="1"/>
  <c r="HC52" i="1" s="1"/>
  <c r="C53" i="1"/>
  <c r="D53" i="1"/>
  <c r="AC53" i="1"/>
  <c r="AE53" i="1"/>
  <c r="AD53" i="1" s="1"/>
  <c r="AF53" i="1"/>
  <c r="CT53" i="1" s="1"/>
  <c r="AG53" i="1"/>
  <c r="AH53" i="1"/>
  <c r="CV53" i="1" s="1"/>
  <c r="AI53" i="1"/>
  <c r="CW53" i="1" s="1"/>
  <c r="AJ53" i="1"/>
  <c r="CX53" i="1" s="1"/>
  <c r="CQ53" i="1"/>
  <c r="CU53" i="1"/>
  <c r="FR53" i="1"/>
  <c r="GL53" i="1"/>
  <c r="GN53" i="1"/>
  <c r="GO53" i="1"/>
  <c r="GV53" i="1"/>
  <c r="HC53" i="1" s="1"/>
  <c r="C54" i="1"/>
  <c r="D54" i="1"/>
  <c r="I54" i="1"/>
  <c r="K54" i="1"/>
  <c r="AC54" i="1"/>
  <c r="AE54" i="1"/>
  <c r="AD54" i="1" s="1"/>
  <c r="AF54" i="1"/>
  <c r="CT54" i="1" s="1"/>
  <c r="AG54" i="1"/>
  <c r="CU54" i="1" s="1"/>
  <c r="AH54" i="1"/>
  <c r="CV54" i="1" s="1"/>
  <c r="U54" i="1" s="1"/>
  <c r="I143" i="6" s="1"/>
  <c r="AI54" i="1"/>
  <c r="CW54" i="1" s="1"/>
  <c r="V54" i="1" s="1"/>
  <c r="AJ54" i="1"/>
  <c r="CX54" i="1" s="1"/>
  <c r="W54" i="1" s="1"/>
  <c r="CR54" i="1"/>
  <c r="FR54" i="1"/>
  <c r="GL54" i="1"/>
  <c r="GO54" i="1"/>
  <c r="GP54" i="1"/>
  <c r="GV54" i="1"/>
  <c r="HC54" i="1" s="1"/>
  <c r="GX54" i="1" s="1"/>
  <c r="C55" i="1"/>
  <c r="D55" i="1"/>
  <c r="I55" i="1"/>
  <c r="K55" i="1"/>
  <c r="AC55" i="1"/>
  <c r="AE55" i="1"/>
  <c r="AF55" i="1"/>
  <c r="CT55" i="1" s="1"/>
  <c r="AG55" i="1"/>
  <c r="AH55" i="1"/>
  <c r="AI55" i="1"/>
  <c r="CW55" i="1" s="1"/>
  <c r="AJ55" i="1"/>
  <c r="CX55" i="1" s="1"/>
  <c r="CQ55" i="1"/>
  <c r="CU55" i="1"/>
  <c r="T55" i="1" s="1"/>
  <c r="CV55" i="1"/>
  <c r="FR55" i="1"/>
  <c r="GL55" i="1"/>
  <c r="GO55" i="1"/>
  <c r="GP55" i="1"/>
  <c r="GV55" i="1"/>
  <c r="HC55" i="1" s="1"/>
  <c r="AC56" i="1"/>
  <c r="AE56" i="1"/>
  <c r="AD56" i="1" s="1"/>
  <c r="AF56" i="1"/>
  <c r="AG56" i="1"/>
  <c r="CU56" i="1" s="1"/>
  <c r="AH56" i="1"/>
  <c r="AI56" i="1"/>
  <c r="AJ56" i="1"/>
  <c r="CX56" i="1" s="1"/>
  <c r="CV56" i="1"/>
  <c r="CW56" i="1"/>
  <c r="FR56" i="1"/>
  <c r="GL56" i="1"/>
  <c r="GO56" i="1"/>
  <c r="GP56" i="1"/>
  <c r="GV56" i="1"/>
  <c r="HC56" i="1" s="1"/>
  <c r="AC57" i="1"/>
  <c r="AE57" i="1"/>
  <c r="AF57" i="1"/>
  <c r="AG57" i="1"/>
  <c r="CU57" i="1" s="1"/>
  <c r="AH57" i="1"/>
  <c r="AI57" i="1"/>
  <c r="CW57" i="1" s="1"/>
  <c r="AJ57" i="1"/>
  <c r="CX57" i="1" s="1"/>
  <c r="CV57" i="1"/>
  <c r="FR57" i="1"/>
  <c r="GL57" i="1"/>
  <c r="GO57" i="1"/>
  <c r="GP57" i="1"/>
  <c r="GV57" i="1"/>
  <c r="HC57" i="1" s="1"/>
  <c r="C58" i="1"/>
  <c r="D58" i="1"/>
  <c r="I58" i="1"/>
  <c r="K58" i="1"/>
  <c r="AC58" i="1"/>
  <c r="P58" i="1" s="1"/>
  <c r="I153" i="6" s="1"/>
  <c r="AE58" i="1"/>
  <c r="AF58" i="1"/>
  <c r="CT58" i="1" s="1"/>
  <c r="AG58" i="1"/>
  <c r="CU58" i="1" s="1"/>
  <c r="T58" i="1" s="1"/>
  <c r="AH58" i="1"/>
  <c r="CV58" i="1" s="1"/>
  <c r="U58" i="1" s="1"/>
  <c r="I158" i="6" s="1"/>
  <c r="AI58" i="1"/>
  <c r="CW58" i="1" s="1"/>
  <c r="V58" i="1" s="1"/>
  <c r="AJ58" i="1"/>
  <c r="CX58" i="1" s="1"/>
  <c r="FR58" i="1"/>
  <c r="GL58" i="1"/>
  <c r="GO58" i="1"/>
  <c r="GP58" i="1"/>
  <c r="GV58" i="1"/>
  <c r="HC58" i="1" s="1"/>
  <c r="GX58" i="1" s="1"/>
  <c r="C59" i="1"/>
  <c r="D59" i="1"/>
  <c r="I59" i="1"/>
  <c r="P59" i="1" s="1"/>
  <c r="K153" i="6" s="1"/>
  <c r="K59" i="1"/>
  <c r="AC59" i="1"/>
  <c r="CQ59" i="1" s="1"/>
  <c r="AE59" i="1"/>
  <c r="AF59" i="1"/>
  <c r="S59" i="1" s="1"/>
  <c r="K150" i="6" s="1"/>
  <c r="AG59" i="1"/>
  <c r="CU59" i="1" s="1"/>
  <c r="T59" i="1" s="1"/>
  <c r="AH59" i="1"/>
  <c r="CV59" i="1" s="1"/>
  <c r="U59" i="1" s="1"/>
  <c r="AI59" i="1"/>
  <c r="CW59" i="1" s="1"/>
  <c r="AJ59" i="1"/>
  <c r="CX59" i="1" s="1"/>
  <c r="FR59" i="1"/>
  <c r="GL59" i="1"/>
  <c r="GO59" i="1"/>
  <c r="GP59" i="1"/>
  <c r="GV59" i="1"/>
  <c r="HC59" i="1" s="1"/>
  <c r="AC60" i="1"/>
  <c r="CQ60" i="1" s="1"/>
  <c r="AE60" i="1"/>
  <c r="AF60" i="1"/>
  <c r="CT60" i="1" s="1"/>
  <c r="AG60" i="1"/>
  <c r="CU60" i="1" s="1"/>
  <c r="AH60" i="1"/>
  <c r="CV60" i="1" s="1"/>
  <c r="AI60" i="1"/>
  <c r="CW60" i="1" s="1"/>
  <c r="AJ60" i="1"/>
  <c r="CX60" i="1" s="1"/>
  <c r="FR60" i="1"/>
  <c r="GL60" i="1"/>
  <c r="GO60" i="1"/>
  <c r="GP60" i="1"/>
  <c r="GV60" i="1"/>
  <c r="HC60" i="1" s="1"/>
  <c r="I61" i="1"/>
  <c r="P61" i="1"/>
  <c r="AC61" i="1"/>
  <c r="CQ61" i="1" s="1"/>
  <c r="AE61" i="1"/>
  <c r="AF61" i="1"/>
  <c r="AG61" i="1"/>
  <c r="AH61" i="1"/>
  <c r="AI61" i="1"/>
  <c r="AJ61" i="1"/>
  <c r="CX61" i="1" s="1"/>
  <c r="CU61" i="1"/>
  <c r="CV61" i="1"/>
  <c r="CW61" i="1"/>
  <c r="FR61" i="1"/>
  <c r="GL61" i="1"/>
  <c r="GO61" i="1"/>
  <c r="GP61" i="1"/>
  <c r="GV61" i="1"/>
  <c r="HC61" i="1" s="1"/>
  <c r="C62" i="1"/>
  <c r="D62" i="1"/>
  <c r="I62" i="1"/>
  <c r="T62" i="1" s="1"/>
  <c r="K62" i="1"/>
  <c r="S62" i="1"/>
  <c r="CY62" i="1" s="1"/>
  <c r="X62" i="1" s="1"/>
  <c r="Q163" i="6" s="1"/>
  <c r="AC62" i="1"/>
  <c r="AE62" i="1"/>
  <c r="AD62" i="1" s="1"/>
  <c r="AF62" i="1"/>
  <c r="AG62" i="1"/>
  <c r="CU62" i="1" s="1"/>
  <c r="AH62" i="1"/>
  <c r="CV62" i="1" s="1"/>
  <c r="AI62" i="1"/>
  <c r="CW62" i="1" s="1"/>
  <c r="AJ62" i="1"/>
  <c r="CR62" i="1"/>
  <c r="CS62" i="1"/>
  <c r="CT62" i="1"/>
  <c r="CX62" i="1"/>
  <c r="W62" i="1" s="1"/>
  <c r="FR62" i="1"/>
  <c r="GL62" i="1"/>
  <c r="GO62" i="1"/>
  <c r="GP62" i="1"/>
  <c r="GV62" i="1"/>
  <c r="HC62" i="1" s="1"/>
  <c r="C63" i="1"/>
  <c r="D63" i="1"/>
  <c r="I63" i="1"/>
  <c r="K63" i="1"/>
  <c r="P63" i="1"/>
  <c r="AC63" i="1"/>
  <c r="AE63" i="1"/>
  <c r="AF63" i="1"/>
  <c r="AG63" i="1"/>
  <c r="AH63" i="1"/>
  <c r="AI63" i="1"/>
  <c r="AJ63" i="1"/>
  <c r="CX63" i="1" s="1"/>
  <c r="W63" i="1" s="1"/>
  <c r="CQ63" i="1"/>
  <c r="CT63" i="1"/>
  <c r="CU63" i="1"/>
  <c r="T63" i="1" s="1"/>
  <c r="CV63" i="1"/>
  <c r="U63" i="1" s="1"/>
  <c r="CW63" i="1"/>
  <c r="V63" i="1" s="1"/>
  <c r="FR63" i="1"/>
  <c r="GL63" i="1"/>
  <c r="GO63" i="1"/>
  <c r="GP63" i="1"/>
  <c r="GV63" i="1"/>
  <c r="HC63" i="1" s="1"/>
  <c r="GX63" i="1" s="1"/>
  <c r="AC64" i="1"/>
  <c r="CQ64" i="1" s="1"/>
  <c r="AE64" i="1"/>
  <c r="AF64" i="1"/>
  <c r="AG64" i="1"/>
  <c r="CU64" i="1" s="1"/>
  <c r="AH64" i="1"/>
  <c r="CV64" i="1" s="1"/>
  <c r="AI64" i="1"/>
  <c r="CW64" i="1" s="1"/>
  <c r="AJ64" i="1"/>
  <c r="CX64" i="1" s="1"/>
  <c r="FR64" i="1"/>
  <c r="GL64" i="1"/>
  <c r="GO64" i="1"/>
  <c r="GP64" i="1"/>
  <c r="GV64" i="1"/>
  <c r="HC64" i="1" s="1"/>
  <c r="I65" i="1"/>
  <c r="Q65" i="1" s="1"/>
  <c r="AC65" i="1"/>
  <c r="CQ65" i="1" s="1"/>
  <c r="AE65" i="1"/>
  <c r="AF65" i="1"/>
  <c r="AG65" i="1"/>
  <c r="AH65" i="1"/>
  <c r="CV65" i="1" s="1"/>
  <c r="U65" i="1" s="1"/>
  <c r="AI65" i="1"/>
  <c r="CW65" i="1" s="1"/>
  <c r="V65" i="1" s="1"/>
  <c r="AJ65" i="1"/>
  <c r="CX65" i="1" s="1"/>
  <c r="W65" i="1" s="1"/>
  <c r="CT65" i="1"/>
  <c r="CU65" i="1"/>
  <c r="T65" i="1" s="1"/>
  <c r="FR65" i="1"/>
  <c r="GL65" i="1"/>
  <c r="GO65" i="1"/>
  <c r="GP65" i="1"/>
  <c r="GV65" i="1"/>
  <c r="HC65" i="1" s="1"/>
  <c r="C66" i="1"/>
  <c r="D66" i="1"/>
  <c r="I66" i="1"/>
  <c r="K66" i="1"/>
  <c r="AC66" i="1"/>
  <c r="AE66" i="1"/>
  <c r="AF66" i="1"/>
  <c r="AG66" i="1"/>
  <c r="CU66" i="1" s="1"/>
  <c r="AH66" i="1"/>
  <c r="CV66" i="1" s="1"/>
  <c r="AI66" i="1"/>
  <c r="AJ66" i="1"/>
  <c r="CX66" i="1" s="1"/>
  <c r="CS66" i="1"/>
  <c r="CT66" i="1"/>
  <c r="CW66" i="1"/>
  <c r="FR66" i="1"/>
  <c r="GL66" i="1"/>
  <c r="GO66" i="1"/>
  <c r="GP66" i="1"/>
  <c r="GV66" i="1"/>
  <c r="HC66" i="1" s="1"/>
  <c r="C67" i="1"/>
  <c r="D67" i="1"/>
  <c r="I67" i="1"/>
  <c r="K67" i="1"/>
  <c r="P67" i="1"/>
  <c r="K182" i="6" s="1"/>
  <c r="Q67" i="1"/>
  <c r="W67" i="1"/>
  <c r="AC67" i="1"/>
  <c r="AE67" i="1"/>
  <c r="AF67" i="1"/>
  <c r="AG67" i="1"/>
  <c r="AH67" i="1"/>
  <c r="AI67" i="1"/>
  <c r="CW67" i="1" s="1"/>
  <c r="V67" i="1" s="1"/>
  <c r="AJ67" i="1"/>
  <c r="CX67" i="1" s="1"/>
  <c r="CQ67" i="1"/>
  <c r="CU67" i="1"/>
  <c r="T67" i="1" s="1"/>
  <c r="CV67" i="1"/>
  <c r="U67" i="1" s="1"/>
  <c r="FR67" i="1"/>
  <c r="GL67" i="1"/>
  <c r="GO67" i="1"/>
  <c r="GP67" i="1"/>
  <c r="GV67" i="1"/>
  <c r="HC67" i="1" s="1"/>
  <c r="AC68" i="1"/>
  <c r="CQ68" i="1" s="1"/>
  <c r="AE68" i="1"/>
  <c r="AF68" i="1"/>
  <c r="CT68" i="1" s="1"/>
  <c r="AG68" i="1"/>
  <c r="AH68" i="1"/>
  <c r="CV68" i="1" s="1"/>
  <c r="AI68" i="1"/>
  <c r="CW68" i="1" s="1"/>
  <c r="AJ68" i="1"/>
  <c r="CX68" i="1" s="1"/>
  <c r="CU68" i="1"/>
  <c r="FR68" i="1"/>
  <c r="GL68" i="1"/>
  <c r="GO68" i="1"/>
  <c r="GP68" i="1"/>
  <c r="GV68" i="1"/>
  <c r="HC68" i="1" s="1"/>
  <c r="I69" i="1"/>
  <c r="P69" i="1"/>
  <c r="Q69" i="1"/>
  <c r="AC69" i="1"/>
  <c r="CQ69" i="1" s="1"/>
  <c r="AE69" i="1"/>
  <c r="AD69" i="1" s="1"/>
  <c r="AF69" i="1"/>
  <c r="S69" i="1" s="1"/>
  <c r="AG69" i="1"/>
  <c r="AH69" i="1"/>
  <c r="CV69" i="1" s="1"/>
  <c r="U69" i="1" s="1"/>
  <c r="AI69" i="1"/>
  <c r="CW69" i="1" s="1"/>
  <c r="V69" i="1" s="1"/>
  <c r="AJ69" i="1"/>
  <c r="CX69" i="1" s="1"/>
  <c r="W69" i="1" s="1"/>
  <c r="CU69" i="1"/>
  <c r="T69" i="1" s="1"/>
  <c r="FR69" i="1"/>
  <c r="GL69" i="1"/>
  <c r="GO69" i="1"/>
  <c r="GP69" i="1"/>
  <c r="GV69" i="1"/>
  <c r="HC69" i="1" s="1"/>
  <c r="GX69" i="1" s="1"/>
  <c r="C70" i="1"/>
  <c r="D70" i="1"/>
  <c r="I70" i="1"/>
  <c r="K70" i="1"/>
  <c r="S70" i="1"/>
  <c r="CY70" i="1" s="1"/>
  <c r="X70" i="1" s="1"/>
  <c r="Q192" i="6" s="1"/>
  <c r="I198" i="6" s="1"/>
  <c r="T70" i="1"/>
  <c r="AC70" i="1"/>
  <c r="AE70" i="1"/>
  <c r="AD70" i="1" s="1"/>
  <c r="AF70" i="1"/>
  <c r="AG70" i="1"/>
  <c r="CU70" i="1" s="1"/>
  <c r="AH70" i="1"/>
  <c r="CV70" i="1" s="1"/>
  <c r="AI70" i="1"/>
  <c r="CW70" i="1" s="1"/>
  <c r="AJ70" i="1"/>
  <c r="CX70" i="1" s="1"/>
  <c r="W70" i="1" s="1"/>
  <c r="CR70" i="1"/>
  <c r="CS70" i="1"/>
  <c r="CT70" i="1"/>
  <c r="FR70" i="1"/>
  <c r="GL70" i="1"/>
  <c r="GO70" i="1"/>
  <c r="GP70" i="1"/>
  <c r="GV70" i="1"/>
  <c r="HC70" i="1"/>
  <c r="C71" i="1"/>
  <c r="D71" i="1"/>
  <c r="I71" i="1"/>
  <c r="K71" i="1"/>
  <c r="AC71" i="1"/>
  <c r="P71" i="1" s="1"/>
  <c r="K197" i="6" s="1"/>
  <c r="AE71" i="1"/>
  <c r="AF71" i="1"/>
  <c r="AG71" i="1"/>
  <c r="AH71" i="1"/>
  <c r="CV71" i="1" s="1"/>
  <c r="AI71" i="1"/>
  <c r="AJ71" i="1"/>
  <c r="CX71" i="1" s="1"/>
  <c r="CQ71" i="1"/>
  <c r="CU71" i="1"/>
  <c r="CW71" i="1"/>
  <c r="V71" i="1" s="1"/>
  <c r="FR71" i="1"/>
  <c r="GL71" i="1"/>
  <c r="GO71" i="1"/>
  <c r="GP71" i="1"/>
  <c r="GV71" i="1"/>
  <c r="HC71" i="1" s="1"/>
  <c r="C72" i="1"/>
  <c r="D72" i="1"/>
  <c r="I72" i="1"/>
  <c r="E206" i="6" s="1"/>
  <c r="K72" i="1"/>
  <c r="AC72" i="1"/>
  <c r="AE72" i="1"/>
  <c r="AF72" i="1"/>
  <c r="CT72" i="1" s="1"/>
  <c r="AG72" i="1"/>
  <c r="CU72" i="1" s="1"/>
  <c r="T72" i="1" s="1"/>
  <c r="AH72" i="1"/>
  <c r="CV72" i="1" s="1"/>
  <c r="AI72" i="1"/>
  <c r="CW72" i="1" s="1"/>
  <c r="V72" i="1" s="1"/>
  <c r="AJ72" i="1"/>
  <c r="CX72" i="1" s="1"/>
  <c r="W72" i="1" s="1"/>
  <c r="FR72" i="1"/>
  <c r="GL72" i="1"/>
  <c r="GO72" i="1"/>
  <c r="GP72" i="1"/>
  <c r="GV72" i="1"/>
  <c r="HC72" i="1" s="1"/>
  <c r="GX72" i="1" s="1"/>
  <c r="C73" i="1"/>
  <c r="D73" i="1"/>
  <c r="I73" i="1"/>
  <c r="K73" i="1"/>
  <c r="V73" i="1"/>
  <c r="AC73" i="1"/>
  <c r="AE73" i="1"/>
  <c r="AD73" i="1" s="1"/>
  <c r="AF73" i="1"/>
  <c r="AG73" i="1"/>
  <c r="CU73" i="1" s="1"/>
  <c r="AH73" i="1"/>
  <c r="CV73" i="1" s="1"/>
  <c r="AI73" i="1"/>
  <c r="CW73" i="1" s="1"/>
  <c r="AJ73" i="1"/>
  <c r="CX73" i="1" s="1"/>
  <c r="W73" i="1" s="1"/>
  <c r="FR73" i="1"/>
  <c r="GL73" i="1"/>
  <c r="GO73" i="1"/>
  <c r="GP73" i="1"/>
  <c r="GV73" i="1"/>
  <c r="HC73" i="1" s="1"/>
  <c r="AC74" i="1"/>
  <c r="AE74" i="1"/>
  <c r="AF74" i="1"/>
  <c r="CT74" i="1" s="1"/>
  <c r="AG74" i="1"/>
  <c r="AH74" i="1"/>
  <c r="AI74" i="1"/>
  <c r="AJ74" i="1"/>
  <c r="CX74" i="1" s="1"/>
  <c r="CQ74" i="1"/>
  <c r="CU74" i="1"/>
  <c r="CV74" i="1"/>
  <c r="CW74" i="1"/>
  <c r="FR74" i="1"/>
  <c r="GL74" i="1"/>
  <c r="GO74" i="1"/>
  <c r="GP74" i="1"/>
  <c r="GV74" i="1"/>
  <c r="HC74" i="1" s="1"/>
  <c r="AC75" i="1"/>
  <c r="AE75" i="1"/>
  <c r="AF75" i="1"/>
  <c r="AG75" i="1"/>
  <c r="CU75" i="1" s="1"/>
  <c r="AH75" i="1"/>
  <c r="CV75" i="1" s="1"/>
  <c r="AI75" i="1"/>
  <c r="CW75" i="1" s="1"/>
  <c r="AJ75" i="1"/>
  <c r="CX75" i="1" s="1"/>
  <c r="FR75" i="1"/>
  <c r="GL75" i="1"/>
  <c r="GO75" i="1"/>
  <c r="GP75" i="1"/>
  <c r="GV75" i="1"/>
  <c r="HC75" i="1" s="1"/>
  <c r="C76" i="1"/>
  <c r="D76" i="1"/>
  <c r="I76" i="1"/>
  <c r="C222" i="6" s="1"/>
  <c r="K76" i="1"/>
  <c r="AC76" i="1"/>
  <c r="AE76" i="1"/>
  <c r="AD76" i="1" s="1"/>
  <c r="AF76" i="1"/>
  <c r="CT76" i="1" s="1"/>
  <c r="AG76" i="1"/>
  <c r="CU76" i="1" s="1"/>
  <c r="AH76" i="1"/>
  <c r="CV76" i="1" s="1"/>
  <c r="AI76" i="1"/>
  <c r="CW76" i="1" s="1"/>
  <c r="AJ76" i="1"/>
  <c r="CX76" i="1" s="1"/>
  <c r="CQ76" i="1"/>
  <c r="CR76" i="1"/>
  <c r="CS76" i="1"/>
  <c r="FR76" i="1"/>
  <c r="GL76" i="1"/>
  <c r="GO76" i="1"/>
  <c r="GP76" i="1"/>
  <c r="GV76" i="1"/>
  <c r="HC76" i="1"/>
  <c r="C77" i="1"/>
  <c r="D77" i="1"/>
  <c r="I77" i="1"/>
  <c r="I79" i="1" s="1"/>
  <c r="K77" i="1"/>
  <c r="AC77" i="1"/>
  <c r="CQ77" i="1" s="1"/>
  <c r="AE77" i="1"/>
  <c r="AF77" i="1"/>
  <c r="CT77" i="1" s="1"/>
  <c r="AG77" i="1"/>
  <c r="AH77" i="1"/>
  <c r="AI77" i="1"/>
  <c r="AJ77" i="1"/>
  <c r="CX77" i="1" s="1"/>
  <c r="CU77" i="1"/>
  <c r="CV77" i="1"/>
  <c r="CW77" i="1"/>
  <c r="FR77" i="1"/>
  <c r="GL77" i="1"/>
  <c r="GO77" i="1"/>
  <c r="GP77" i="1"/>
  <c r="GV77" i="1"/>
  <c r="HC77" i="1" s="1"/>
  <c r="AC78" i="1"/>
  <c r="CQ78" i="1" s="1"/>
  <c r="AE78" i="1"/>
  <c r="AF78" i="1"/>
  <c r="AG78" i="1"/>
  <c r="AH78" i="1"/>
  <c r="AI78" i="1"/>
  <c r="AJ78" i="1"/>
  <c r="CX78" i="1" s="1"/>
  <c r="CT78" i="1"/>
  <c r="CU78" i="1"/>
  <c r="CV78" i="1"/>
  <c r="CW78" i="1"/>
  <c r="FR78" i="1"/>
  <c r="GL78" i="1"/>
  <c r="GO78" i="1"/>
  <c r="GP78" i="1"/>
  <c r="GV78" i="1"/>
  <c r="HC78" i="1" s="1"/>
  <c r="AC79" i="1"/>
  <c r="CQ79" i="1" s="1"/>
  <c r="AE79" i="1"/>
  <c r="CS79" i="1" s="1"/>
  <c r="AF79" i="1"/>
  <c r="AG79" i="1"/>
  <c r="AH79" i="1"/>
  <c r="AI79" i="1"/>
  <c r="CW79" i="1" s="1"/>
  <c r="V79" i="1" s="1"/>
  <c r="AJ79" i="1"/>
  <c r="CX79" i="1" s="1"/>
  <c r="CU79" i="1"/>
  <c r="CV79" i="1"/>
  <c r="FR79" i="1"/>
  <c r="GL79" i="1"/>
  <c r="GO79" i="1"/>
  <c r="GP79" i="1"/>
  <c r="GV79" i="1"/>
  <c r="HC79" i="1" s="1"/>
  <c r="C80" i="1"/>
  <c r="D80" i="1"/>
  <c r="I80" i="1"/>
  <c r="K80" i="1"/>
  <c r="AC80" i="1"/>
  <c r="AE80" i="1"/>
  <c r="AF80" i="1"/>
  <c r="AG80" i="1"/>
  <c r="AH80" i="1"/>
  <c r="AI80" i="1"/>
  <c r="AJ80" i="1"/>
  <c r="CU80" i="1"/>
  <c r="CV80" i="1"/>
  <c r="CW80" i="1"/>
  <c r="CX80" i="1"/>
  <c r="W80" i="1" s="1"/>
  <c r="FR80" i="1"/>
  <c r="GL80" i="1"/>
  <c r="GO80" i="1"/>
  <c r="GP80" i="1"/>
  <c r="GV80" i="1"/>
  <c r="HC80" i="1" s="1"/>
  <c r="C81" i="1"/>
  <c r="D81" i="1"/>
  <c r="I81" i="1"/>
  <c r="T81" i="1" s="1"/>
  <c r="K81" i="1"/>
  <c r="S81" i="1"/>
  <c r="AC81" i="1"/>
  <c r="P81" i="1" s="1"/>
  <c r="K240" i="6" s="1"/>
  <c r="AE81" i="1"/>
  <c r="CR81" i="1" s="1"/>
  <c r="AF81" i="1"/>
  <c r="CT81" i="1" s="1"/>
  <c r="AG81" i="1"/>
  <c r="CU81" i="1" s="1"/>
  <c r="AH81" i="1"/>
  <c r="CV81" i="1" s="1"/>
  <c r="AI81" i="1"/>
  <c r="CW81" i="1" s="1"/>
  <c r="V81" i="1" s="1"/>
  <c r="AJ81" i="1"/>
  <c r="CX81" i="1"/>
  <c r="W81" i="1" s="1"/>
  <c r="FR81" i="1"/>
  <c r="GL81" i="1"/>
  <c r="GO81" i="1"/>
  <c r="GP81" i="1"/>
  <c r="GV81" i="1"/>
  <c r="HC81" i="1"/>
  <c r="GX81" i="1" s="1"/>
  <c r="AC82" i="1"/>
  <c r="AE82" i="1"/>
  <c r="AF82" i="1"/>
  <c r="AG82" i="1"/>
  <c r="CU82" i="1" s="1"/>
  <c r="AH82" i="1"/>
  <c r="CV82" i="1" s="1"/>
  <c r="AI82" i="1"/>
  <c r="CW82" i="1" s="1"/>
  <c r="AJ82" i="1"/>
  <c r="CX82" i="1" s="1"/>
  <c r="CT82" i="1"/>
  <c r="FR82" i="1"/>
  <c r="GL82" i="1"/>
  <c r="GO82" i="1"/>
  <c r="GP82" i="1"/>
  <c r="GV82" i="1"/>
  <c r="HC82" i="1" s="1"/>
  <c r="I83" i="1"/>
  <c r="S83" i="1" s="1"/>
  <c r="AC83" i="1"/>
  <c r="CQ83" i="1" s="1"/>
  <c r="AE83" i="1"/>
  <c r="CR83" i="1" s="1"/>
  <c r="AF83" i="1"/>
  <c r="AG83" i="1"/>
  <c r="CU83" i="1" s="1"/>
  <c r="T83" i="1" s="1"/>
  <c r="AH83" i="1"/>
  <c r="CV83" i="1" s="1"/>
  <c r="AI83" i="1"/>
  <c r="CW83" i="1" s="1"/>
  <c r="V83" i="1" s="1"/>
  <c r="AJ83" i="1"/>
  <c r="CX83" i="1" s="1"/>
  <c r="W83" i="1" s="1"/>
  <c r="CS83" i="1"/>
  <c r="CT83" i="1"/>
  <c r="FR83" i="1"/>
  <c r="GL83" i="1"/>
  <c r="GO83" i="1"/>
  <c r="GP83" i="1"/>
  <c r="GV83" i="1"/>
  <c r="HC83" i="1"/>
  <c r="GX83" i="1" s="1"/>
  <c r="B85" i="1"/>
  <c r="B26" i="1" s="1"/>
  <c r="C85" i="1"/>
  <c r="C26" i="1" s="1"/>
  <c r="D85" i="1"/>
  <c r="D26" i="1" s="1"/>
  <c r="F85" i="1"/>
  <c r="F26" i="1" s="1"/>
  <c r="G85" i="1"/>
  <c r="BX85" i="1"/>
  <c r="BX26" i="1" s="1"/>
  <c r="CK85" i="1"/>
  <c r="CK26" i="1" s="1"/>
  <c r="CL85" i="1"/>
  <c r="CL26" i="1" s="1"/>
  <c r="CM85" i="1"/>
  <c r="CM26" i="1" s="1"/>
  <c r="EG85" i="1"/>
  <c r="EG26" i="1" s="1"/>
  <c r="ET85" i="1"/>
  <c r="ET26" i="1" s="1"/>
  <c r="EU85" i="1"/>
  <c r="FP85" i="1"/>
  <c r="FP26" i="1" s="1"/>
  <c r="FQ85" i="1"/>
  <c r="GC85" i="1"/>
  <c r="GC26" i="1" s="1"/>
  <c r="GD85" i="1"/>
  <c r="GD26" i="1" s="1"/>
  <c r="GE85" i="1"/>
  <c r="P89" i="1"/>
  <c r="D115" i="1"/>
  <c r="B117" i="1"/>
  <c r="E117" i="1"/>
  <c r="Z117" i="1"/>
  <c r="AA117" i="1"/>
  <c r="AM117" i="1"/>
  <c r="AN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R117" i="1"/>
  <c r="DS117" i="1"/>
  <c r="EE117" i="1"/>
  <c r="EF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C119" i="1"/>
  <c r="D119" i="1"/>
  <c r="I119" i="1"/>
  <c r="K119" i="1"/>
  <c r="AC119" i="1"/>
  <c r="P119" i="1" s="1"/>
  <c r="AE119" i="1"/>
  <c r="AF119" i="1"/>
  <c r="S119" i="1" s="1"/>
  <c r="I258" i="6" s="1"/>
  <c r="AG119" i="1"/>
  <c r="AH119" i="1"/>
  <c r="AI119" i="1"/>
  <c r="CW119" i="1" s="1"/>
  <c r="V119" i="1" s="1"/>
  <c r="AJ119" i="1"/>
  <c r="CQ119" i="1"/>
  <c r="CT119" i="1"/>
  <c r="CU119" i="1"/>
  <c r="T119" i="1" s="1"/>
  <c r="CV119" i="1"/>
  <c r="U119" i="1" s="1"/>
  <c r="I264" i="6" s="1"/>
  <c r="CX119" i="1"/>
  <c r="W119" i="1" s="1"/>
  <c r="FR119" i="1"/>
  <c r="GL119" i="1"/>
  <c r="GO119" i="1"/>
  <c r="GP119" i="1"/>
  <c r="GV119" i="1"/>
  <c r="HC119" i="1" s="1"/>
  <c r="GX119" i="1" s="1"/>
  <c r="C120" i="1"/>
  <c r="D120" i="1"/>
  <c r="I120" i="1"/>
  <c r="K120" i="1"/>
  <c r="AC120" i="1"/>
  <c r="AE120" i="1"/>
  <c r="CR120" i="1" s="1"/>
  <c r="AF120" i="1"/>
  <c r="AG120" i="1"/>
  <c r="CU120" i="1" s="1"/>
  <c r="T120" i="1" s="1"/>
  <c r="AH120" i="1"/>
  <c r="CV120" i="1" s="1"/>
  <c r="AI120" i="1"/>
  <c r="AJ120" i="1"/>
  <c r="CX120" i="1" s="1"/>
  <c r="W120" i="1" s="1"/>
  <c r="CW120" i="1"/>
  <c r="FR120" i="1"/>
  <c r="GL120" i="1"/>
  <c r="GO120" i="1"/>
  <c r="GP120" i="1"/>
  <c r="GV120" i="1"/>
  <c r="HC120" i="1" s="1"/>
  <c r="AC121" i="1"/>
  <c r="AD121" i="1"/>
  <c r="AE121" i="1"/>
  <c r="Q121" i="1" s="1"/>
  <c r="AF121" i="1"/>
  <c r="S121" i="1" s="1"/>
  <c r="AG121" i="1"/>
  <c r="CU121" i="1" s="1"/>
  <c r="T121" i="1" s="1"/>
  <c r="AH121" i="1"/>
  <c r="CV121" i="1" s="1"/>
  <c r="U121" i="1" s="1"/>
  <c r="AI121" i="1"/>
  <c r="CW121" i="1" s="1"/>
  <c r="V121" i="1" s="1"/>
  <c r="AJ121" i="1"/>
  <c r="CX121" i="1" s="1"/>
  <c r="W121" i="1" s="1"/>
  <c r="CR121" i="1"/>
  <c r="CS121" i="1"/>
  <c r="FR121" i="1"/>
  <c r="GL121" i="1"/>
  <c r="GO121" i="1"/>
  <c r="GP121" i="1"/>
  <c r="CD130" i="1" s="1"/>
  <c r="GV121" i="1"/>
  <c r="HC121" i="1" s="1"/>
  <c r="GX121" i="1" s="1"/>
  <c r="Q122" i="1"/>
  <c r="S122" i="1"/>
  <c r="CY122" i="1" s="1"/>
  <c r="X122" i="1" s="1"/>
  <c r="R269" i="6" s="1"/>
  <c r="V122" i="1"/>
  <c r="AC122" i="1"/>
  <c r="AE122" i="1"/>
  <c r="AF122" i="1"/>
  <c r="AG122" i="1"/>
  <c r="CU122" i="1" s="1"/>
  <c r="T122" i="1" s="1"/>
  <c r="AH122" i="1"/>
  <c r="CV122" i="1" s="1"/>
  <c r="U122" i="1" s="1"/>
  <c r="AI122" i="1"/>
  <c r="CW122" i="1" s="1"/>
  <c r="AJ122" i="1"/>
  <c r="CX122" i="1" s="1"/>
  <c r="W122" i="1" s="1"/>
  <c r="CQ122" i="1"/>
  <c r="CT122" i="1"/>
  <c r="FR122" i="1"/>
  <c r="GL122" i="1"/>
  <c r="GO122" i="1"/>
  <c r="GP122" i="1"/>
  <c r="GV122" i="1"/>
  <c r="HC122" i="1" s="1"/>
  <c r="GX122" i="1" s="1"/>
  <c r="C123" i="1"/>
  <c r="D123" i="1"/>
  <c r="AC123" i="1"/>
  <c r="AE123" i="1"/>
  <c r="AF123" i="1"/>
  <c r="S123" i="1" s="1"/>
  <c r="I273" i="6" s="1"/>
  <c r="AG123" i="1"/>
  <c r="CU123" i="1" s="1"/>
  <c r="T123" i="1" s="1"/>
  <c r="AH123" i="1"/>
  <c r="CV123" i="1" s="1"/>
  <c r="U123" i="1" s="1"/>
  <c r="I281" i="6" s="1"/>
  <c r="AI123" i="1"/>
  <c r="CW123" i="1" s="1"/>
  <c r="V123" i="1" s="1"/>
  <c r="AJ123" i="1"/>
  <c r="CX123" i="1" s="1"/>
  <c r="W123" i="1" s="1"/>
  <c r="CT123" i="1"/>
  <c r="FR123" i="1"/>
  <c r="GL123" i="1"/>
  <c r="GO123" i="1"/>
  <c r="GP123" i="1"/>
  <c r="GV123" i="1"/>
  <c r="HC123" i="1" s="1"/>
  <c r="GX123" i="1" s="1"/>
  <c r="C124" i="1"/>
  <c r="D124" i="1"/>
  <c r="AC124" i="1"/>
  <c r="AE124" i="1"/>
  <c r="CR124" i="1" s="1"/>
  <c r="AF124" i="1"/>
  <c r="S124" i="1" s="1"/>
  <c r="AG124" i="1"/>
  <c r="CU124" i="1" s="1"/>
  <c r="T124" i="1" s="1"/>
  <c r="AH124" i="1"/>
  <c r="CV124" i="1" s="1"/>
  <c r="U124" i="1" s="1"/>
  <c r="AI124" i="1"/>
  <c r="AJ124" i="1"/>
  <c r="CT124" i="1"/>
  <c r="CW124" i="1"/>
  <c r="V124" i="1" s="1"/>
  <c r="CX124" i="1"/>
  <c r="W124" i="1" s="1"/>
  <c r="FR124" i="1"/>
  <c r="GL124" i="1"/>
  <c r="GO124" i="1"/>
  <c r="GP124" i="1"/>
  <c r="GV124" i="1"/>
  <c r="HC124" i="1" s="1"/>
  <c r="GX124" i="1" s="1"/>
  <c r="I125" i="1"/>
  <c r="U125" i="1"/>
  <c r="AC125" i="1"/>
  <c r="AE125" i="1"/>
  <c r="AD125" i="1" s="1"/>
  <c r="AB125" i="1" s="1"/>
  <c r="AF125" i="1"/>
  <c r="S125" i="1" s="1"/>
  <c r="CY125" i="1" s="1"/>
  <c r="X125" i="1" s="1"/>
  <c r="Q277" i="6" s="1"/>
  <c r="AG125" i="1"/>
  <c r="CU125" i="1" s="1"/>
  <c r="T125" i="1" s="1"/>
  <c r="AH125" i="1"/>
  <c r="AI125" i="1"/>
  <c r="CW125" i="1" s="1"/>
  <c r="AJ125" i="1"/>
  <c r="CQ125" i="1"/>
  <c r="CV125" i="1"/>
  <c r="CX125" i="1"/>
  <c r="CZ125" i="1"/>
  <c r="Y125" i="1" s="1"/>
  <c r="S277" i="6" s="1"/>
  <c r="FR125" i="1"/>
  <c r="GL125" i="1"/>
  <c r="GO125" i="1"/>
  <c r="GP125" i="1"/>
  <c r="GV125" i="1"/>
  <c r="HC125" i="1" s="1"/>
  <c r="I126" i="1"/>
  <c r="AC126" i="1"/>
  <c r="AE126" i="1"/>
  <c r="CR126" i="1" s="1"/>
  <c r="AF126" i="1"/>
  <c r="AG126" i="1"/>
  <c r="CU126" i="1" s="1"/>
  <c r="AH126" i="1"/>
  <c r="CV126" i="1" s="1"/>
  <c r="U126" i="1" s="1"/>
  <c r="AI126" i="1"/>
  <c r="CW126" i="1" s="1"/>
  <c r="AJ126" i="1"/>
  <c r="CX126" i="1"/>
  <c r="W126" i="1" s="1"/>
  <c r="FR126" i="1"/>
  <c r="GL126" i="1"/>
  <c r="GO126" i="1"/>
  <c r="GP126" i="1"/>
  <c r="GV126" i="1"/>
  <c r="HC126" i="1" s="1"/>
  <c r="AC127" i="1"/>
  <c r="CQ127" i="1" s="1"/>
  <c r="AE127" i="1"/>
  <c r="Q127" i="1" s="1"/>
  <c r="AF127" i="1"/>
  <c r="S127" i="1" s="1"/>
  <c r="AG127" i="1"/>
  <c r="AH127" i="1"/>
  <c r="CV127" i="1" s="1"/>
  <c r="U127" i="1" s="1"/>
  <c r="AI127" i="1"/>
  <c r="AJ127" i="1"/>
  <c r="CX127" i="1" s="1"/>
  <c r="W127" i="1" s="1"/>
  <c r="CT127" i="1"/>
  <c r="CU127" i="1"/>
  <c r="T127" i="1" s="1"/>
  <c r="CW127" i="1"/>
  <c r="V127" i="1" s="1"/>
  <c r="FR127" i="1"/>
  <c r="GL127" i="1"/>
  <c r="GO127" i="1"/>
  <c r="GP127" i="1"/>
  <c r="GV127" i="1"/>
  <c r="HC127" i="1" s="1"/>
  <c r="GX127" i="1" s="1"/>
  <c r="AC128" i="1"/>
  <c r="CQ128" i="1" s="1"/>
  <c r="AE128" i="1"/>
  <c r="Q128" i="1" s="1"/>
  <c r="AF128" i="1"/>
  <c r="S128" i="1" s="1"/>
  <c r="AG128" i="1"/>
  <c r="CU128" i="1" s="1"/>
  <c r="T128" i="1" s="1"/>
  <c r="AH128" i="1"/>
  <c r="AI128" i="1"/>
  <c r="CW128" i="1" s="1"/>
  <c r="V128" i="1" s="1"/>
  <c r="AJ128" i="1"/>
  <c r="CX128" i="1" s="1"/>
  <c r="W128" i="1" s="1"/>
  <c r="CT128" i="1"/>
  <c r="CV128" i="1"/>
  <c r="U128" i="1" s="1"/>
  <c r="FR128" i="1"/>
  <c r="GL128" i="1"/>
  <c r="GO128" i="1"/>
  <c r="GP128" i="1"/>
  <c r="GV128" i="1"/>
  <c r="HC128" i="1" s="1"/>
  <c r="GX128" i="1" s="1"/>
  <c r="B130" i="1"/>
  <c r="C130" i="1"/>
  <c r="C117" i="1" s="1"/>
  <c r="D130" i="1"/>
  <c r="D117" i="1" s="1"/>
  <c r="F130" i="1"/>
  <c r="F117" i="1" s="1"/>
  <c r="G130" i="1"/>
  <c r="AO130" i="1"/>
  <c r="BX130" i="1"/>
  <c r="CK130" i="1"/>
  <c r="BB130" i="1" s="1"/>
  <c r="CL130" i="1"/>
  <c r="CM130" i="1"/>
  <c r="BD130" i="1" s="1"/>
  <c r="BD117" i="1" s="1"/>
  <c r="EU130" i="1"/>
  <c r="EU117" i="1" s="1"/>
  <c r="EV130" i="1"/>
  <c r="EV117" i="1" s="1"/>
  <c r="FP130" i="1"/>
  <c r="FP117" i="1" s="1"/>
  <c r="FR130" i="1"/>
  <c r="FR117" i="1" s="1"/>
  <c r="GC130" i="1"/>
  <c r="GD130" i="1"/>
  <c r="GD117" i="1" s="1"/>
  <c r="GE130" i="1"/>
  <c r="GE117" i="1" s="1"/>
  <c r="F155" i="1"/>
  <c r="B160" i="1"/>
  <c r="B22" i="1" s="1"/>
  <c r="C160" i="1"/>
  <c r="C22" i="1" s="1"/>
  <c r="D160" i="1"/>
  <c r="D22" i="1" s="1"/>
  <c r="F160" i="1"/>
  <c r="F22" i="1" s="1"/>
  <c r="G160" i="1"/>
  <c r="B193" i="1"/>
  <c r="B18" i="1" s="1"/>
  <c r="C193" i="1"/>
  <c r="C18" i="1" s="1"/>
  <c r="D193" i="1"/>
  <c r="D18" i="1" s="1"/>
  <c r="F193" i="1"/>
  <c r="F18" i="1" s="1"/>
  <c r="G193" i="1"/>
  <c r="CR33" i="1" l="1"/>
  <c r="CS33" i="1"/>
  <c r="DF176" i="3"/>
  <c r="DH176" i="3"/>
  <c r="GK32" i="1"/>
  <c r="I51" i="6"/>
  <c r="U47" i="6"/>
  <c r="T57" i="1"/>
  <c r="P79" i="1"/>
  <c r="Q79" i="1"/>
  <c r="CP79" i="1" s="1"/>
  <c r="O79" i="1" s="1"/>
  <c r="K226" i="6" s="1"/>
  <c r="FQ26" i="1"/>
  <c r="EH85" i="1"/>
  <c r="EH26" i="1" s="1"/>
  <c r="CD117" i="1"/>
  <c r="AU130" i="1"/>
  <c r="CW173" i="3"/>
  <c r="CX173" i="3"/>
  <c r="AO117" i="1"/>
  <c r="F134" i="1"/>
  <c r="CZ83" i="1"/>
  <c r="Y83" i="1" s="1"/>
  <c r="T241" i="6" s="1"/>
  <c r="CY83" i="1"/>
  <c r="X83" i="1" s="1"/>
  <c r="R241" i="6" s="1"/>
  <c r="BZ85" i="1"/>
  <c r="BZ26" i="1" s="1"/>
  <c r="S79" i="1"/>
  <c r="CT79" i="1"/>
  <c r="CR41" i="1"/>
  <c r="CS41" i="1"/>
  <c r="W35" i="1"/>
  <c r="G117" i="1"/>
  <c r="A290" i="6"/>
  <c r="P41" i="1"/>
  <c r="CQ41" i="1"/>
  <c r="DG190" i="3"/>
  <c r="DJ190" i="3" s="1"/>
  <c r="DF190" i="3"/>
  <c r="DG184" i="3"/>
  <c r="DJ184" i="3" s="1"/>
  <c r="DF184" i="3"/>
  <c r="G22" i="1"/>
  <c r="A294" i="6"/>
  <c r="EU26" i="1"/>
  <c r="P101" i="1"/>
  <c r="P77" i="1"/>
  <c r="Q73" i="1"/>
  <c r="I75" i="1"/>
  <c r="T75" i="1" s="1"/>
  <c r="E177" i="6"/>
  <c r="C178" i="6"/>
  <c r="P62" i="1"/>
  <c r="CP62" i="1" s="1"/>
  <c r="O62" i="1" s="1"/>
  <c r="CQ62" i="1"/>
  <c r="V61" i="1"/>
  <c r="P55" i="1"/>
  <c r="I57" i="1"/>
  <c r="S57" i="1" s="1"/>
  <c r="BY85" i="1"/>
  <c r="BY26" i="1" s="1"/>
  <c r="GX30" i="1"/>
  <c r="V126" i="1"/>
  <c r="EA130" i="1" s="1"/>
  <c r="V120" i="1"/>
  <c r="U83" i="1"/>
  <c r="P80" i="1"/>
  <c r="I240" i="6" s="1"/>
  <c r="Q70" i="1"/>
  <c r="I195" i="6" s="1"/>
  <c r="C193" i="6"/>
  <c r="U61" i="1"/>
  <c r="P57" i="1"/>
  <c r="U55" i="1"/>
  <c r="CR43" i="1"/>
  <c r="CS43" i="1"/>
  <c r="DH189" i="3"/>
  <c r="DH186" i="3"/>
  <c r="AD45" i="1"/>
  <c r="CS45" i="1"/>
  <c r="CR45" i="1"/>
  <c r="P43" i="1"/>
  <c r="CQ43" i="1"/>
  <c r="T35" i="1"/>
  <c r="CW174" i="3"/>
  <c r="CX174" i="3"/>
  <c r="DH174" i="3" s="1"/>
  <c r="S126" i="1"/>
  <c r="CZ126" i="1" s="1"/>
  <c r="Y126" i="1" s="1"/>
  <c r="T277" i="6" s="1"/>
  <c r="CT126" i="1"/>
  <c r="CZ81" i="1"/>
  <c r="Y81" i="1" s="1"/>
  <c r="T235" i="6" s="1"/>
  <c r="K237" i="6"/>
  <c r="CY81" i="1"/>
  <c r="X81" i="1" s="1"/>
  <c r="R235" i="6" s="1"/>
  <c r="Q62" i="1"/>
  <c r="I166" i="6" s="1"/>
  <c r="E163" i="6"/>
  <c r="AD37" i="1"/>
  <c r="CS37" i="1"/>
  <c r="GX35" i="1"/>
  <c r="I34" i="1"/>
  <c r="E52" i="6" s="1"/>
  <c r="C48" i="6"/>
  <c r="E47" i="6"/>
  <c r="DG177" i="3"/>
  <c r="DJ177" i="3" s="1"/>
  <c r="DF177" i="3"/>
  <c r="P155" i="1"/>
  <c r="CS52" i="1"/>
  <c r="CR52" i="1"/>
  <c r="P35" i="1"/>
  <c r="V77" i="1"/>
  <c r="CZ62" i="1"/>
  <c r="Y62" i="1" s="1"/>
  <c r="S163" i="6" s="1"/>
  <c r="I165" i="6"/>
  <c r="CC130" i="1"/>
  <c r="T71" i="1"/>
  <c r="W61" i="1"/>
  <c r="GE26" i="1"/>
  <c r="EV85" i="1"/>
  <c r="EV160" i="1" s="1"/>
  <c r="U80" i="1"/>
  <c r="I245" i="6" s="1"/>
  <c r="CR35" i="1"/>
  <c r="CS35" i="1"/>
  <c r="CT125" i="1"/>
  <c r="U82" i="1"/>
  <c r="T80" i="1"/>
  <c r="T73" i="1"/>
  <c r="V55" i="1"/>
  <c r="CR51" i="1"/>
  <c r="G18" i="1"/>
  <c r="A301" i="6"/>
  <c r="BB117" i="1"/>
  <c r="F143" i="1"/>
  <c r="GX126" i="1"/>
  <c r="GB130" i="1" s="1"/>
  <c r="CS125" i="1"/>
  <c r="CZ124" i="1"/>
  <c r="Y124" i="1" s="1"/>
  <c r="T272" i="6" s="1"/>
  <c r="CY124" i="1"/>
  <c r="X124" i="1" s="1"/>
  <c r="R272" i="6" s="1"/>
  <c r="K273" i="6"/>
  <c r="GX120" i="1"/>
  <c r="S120" i="1"/>
  <c r="CT120" i="1"/>
  <c r="CQ80" i="1"/>
  <c r="W79" i="1"/>
  <c r="S73" i="1"/>
  <c r="K208" i="6" s="1"/>
  <c r="CP69" i="1"/>
  <c r="O69" i="1" s="1"/>
  <c r="K183" i="6" s="1"/>
  <c r="P65" i="1"/>
  <c r="CP65" i="1" s="1"/>
  <c r="O65" i="1" s="1"/>
  <c r="K168" i="6" s="1"/>
  <c r="AD58" i="1"/>
  <c r="AB58" i="1" s="1"/>
  <c r="CR58" i="1"/>
  <c r="CS58" i="1"/>
  <c r="CQ57" i="1"/>
  <c r="CQ56" i="1"/>
  <c r="AD52" i="1"/>
  <c r="CR47" i="1"/>
  <c r="CS47" i="1"/>
  <c r="V29" i="1"/>
  <c r="DF171" i="3"/>
  <c r="C164" i="6"/>
  <c r="E192" i="6"/>
  <c r="S76" i="1"/>
  <c r="I223" i="6" s="1"/>
  <c r="E221" i="6"/>
  <c r="CR30" i="1"/>
  <c r="CS30" i="1"/>
  <c r="Q123" i="1"/>
  <c r="I274" i="6" s="1"/>
  <c r="CR123" i="1"/>
  <c r="U79" i="1"/>
  <c r="T61" i="1"/>
  <c r="AD123" i="1"/>
  <c r="W82" i="1"/>
  <c r="T79" i="1"/>
  <c r="U77" i="1"/>
  <c r="AD72" i="1"/>
  <c r="CS72" i="1"/>
  <c r="AD127" i="1"/>
  <c r="U73" i="1"/>
  <c r="CS127" i="1"/>
  <c r="CR125" i="1"/>
  <c r="CT121" i="1"/>
  <c r="FV130" i="1"/>
  <c r="CS81" i="1"/>
  <c r="T66" i="1"/>
  <c r="V62" i="1"/>
  <c r="S54" i="1"/>
  <c r="E134" i="6"/>
  <c r="I56" i="1"/>
  <c r="GX56" i="1" s="1"/>
  <c r="C135" i="6"/>
  <c r="FQ130" i="1"/>
  <c r="CR127" i="1"/>
  <c r="CS123" i="1"/>
  <c r="C257" i="6"/>
  <c r="E256" i="6"/>
  <c r="Q119" i="1"/>
  <c r="I259" i="6" s="1"/>
  <c r="GX82" i="1"/>
  <c r="AD82" i="1"/>
  <c r="AB82" i="1" s="1"/>
  <c r="CR82" i="1"/>
  <c r="CS82" i="1"/>
  <c r="CQ81" i="1"/>
  <c r="P76" i="1"/>
  <c r="GX62" i="1"/>
  <c r="GX55" i="1"/>
  <c r="T36" i="1"/>
  <c r="GX32" i="1"/>
  <c r="AD31" i="1"/>
  <c r="AB31" i="1" s="1"/>
  <c r="CS31" i="1"/>
  <c r="CZ70" i="1"/>
  <c r="Y70" i="1" s="1"/>
  <c r="S192" i="6" s="1"/>
  <c r="I199" i="6" s="1"/>
  <c r="I194" i="6"/>
  <c r="DI179" i="3"/>
  <c r="DG179" i="3"/>
  <c r="DJ179" i="3" s="1"/>
  <c r="DH179" i="3"/>
  <c r="K180" i="6"/>
  <c r="EG130" i="1"/>
  <c r="EG160" i="1" s="1"/>
  <c r="EG22" i="1" s="1"/>
  <c r="S37" i="1"/>
  <c r="K63" i="6" s="1"/>
  <c r="CT37" i="1"/>
  <c r="E235" i="6"/>
  <c r="I82" i="1"/>
  <c r="E241" i="6" s="1"/>
  <c r="C236" i="6"/>
  <c r="T77" i="1"/>
  <c r="P72" i="1"/>
  <c r="I211" i="6" s="1"/>
  <c r="AB72" i="1"/>
  <c r="Q83" i="1"/>
  <c r="U71" i="1"/>
  <c r="GX61" i="1"/>
  <c r="FR85" i="1"/>
  <c r="GX31" i="1"/>
  <c r="AG130" i="1"/>
  <c r="G26" i="1"/>
  <c r="A251" i="6"/>
  <c r="GX80" i="1"/>
  <c r="GX77" i="1"/>
  <c r="AB76" i="1"/>
  <c r="CQ75" i="1"/>
  <c r="GX73" i="1"/>
  <c r="CQ73" i="1"/>
  <c r="P73" i="1"/>
  <c r="K211" i="6" s="1"/>
  <c r="CR72" i="1"/>
  <c r="GX71" i="1"/>
  <c r="S71" i="1"/>
  <c r="K194" i="6" s="1"/>
  <c r="CT71" i="1"/>
  <c r="AD66" i="1"/>
  <c r="AB66" i="1" s="1"/>
  <c r="CR66" i="1"/>
  <c r="V59" i="1"/>
  <c r="V56" i="1"/>
  <c r="AD49" i="1"/>
  <c r="CR49" i="1"/>
  <c r="V43" i="1"/>
  <c r="AD39" i="1"/>
  <c r="CS39" i="1"/>
  <c r="V38" i="1"/>
  <c r="GX33" i="1"/>
  <c r="T30" i="1"/>
  <c r="T126" i="1"/>
  <c r="DY130" i="1" s="1"/>
  <c r="P125" i="1"/>
  <c r="V80" i="1"/>
  <c r="W75" i="1"/>
  <c r="U72" i="1"/>
  <c r="I216" i="6" s="1"/>
  <c r="P70" i="1"/>
  <c r="AB70" i="1"/>
  <c r="GX65" i="1"/>
  <c r="W59" i="1"/>
  <c r="CS54" i="1"/>
  <c r="CS38" i="1"/>
  <c r="U30" i="1"/>
  <c r="V28" i="1"/>
  <c r="GX125" i="1"/>
  <c r="CJ130" i="1" s="1"/>
  <c r="GX79" i="1"/>
  <c r="W77" i="1"/>
  <c r="CQ70" i="1"/>
  <c r="GX59" i="1"/>
  <c r="W55" i="1"/>
  <c r="T54" i="1"/>
  <c r="S36" i="1"/>
  <c r="I63" i="6" s="1"/>
  <c r="CT36" i="1"/>
  <c r="GX29" i="1"/>
  <c r="P28" i="1"/>
  <c r="DF183" i="3"/>
  <c r="DH183" i="3"/>
  <c r="V125" i="1"/>
  <c r="AI130" i="1" s="1"/>
  <c r="P83" i="1"/>
  <c r="CP83" i="1" s="1"/>
  <c r="O83" i="1" s="1"/>
  <c r="K241" i="6" s="1"/>
  <c r="U81" i="1"/>
  <c r="W71" i="1"/>
  <c r="GX70" i="1"/>
  <c r="V70" i="1"/>
  <c r="CT57" i="1"/>
  <c r="S44" i="1"/>
  <c r="I91" i="6" s="1"/>
  <c r="CT44" i="1"/>
  <c r="V37" i="1"/>
  <c r="GX34" i="1"/>
  <c r="BZ130" i="1"/>
  <c r="BZ117" i="1" s="1"/>
  <c r="T76" i="1"/>
  <c r="W43" i="1"/>
  <c r="P36" i="1"/>
  <c r="CQ36" i="1"/>
  <c r="S28" i="1"/>
  <c r="I35" i="6" s="1"/>
  <c r="I30" i="1"/>
  <c r="U120" i="1"/>
  <c r="DZ130" i="1" s="1"/>
  <c r="S80" i="1"/>
  <c r="I237" i="6" s="1"/>
  <c r="U70" i="1"/>
  <c r="I201" i="6" s="1"/>
  <c r="GX57" i="1"/>
  <c r="U37" i="1"/>
  <c r="AB34" i="1"/>
  <c r="GX67" i="1"/>
  <c r="S65" i="1"/>
  <c r="U62" i="1"/>
  <c r="I172" i="6" s="1"/>
  <c r="S61" i="1"/>
  <c r="GX38" i="1"/>
  <c r="V35" i="1"/>
  <c r="V33" i="1"/>
  <c r="S67" i="1"/>
  <c r="K179" i="6" s="1"/>
  <c r="U66" i="1"/>
  <c r="I187" i="6" s="1"/>
  <c r="S63" i="1"/>
  <c r="K165" i="6" s="1"/>
  <c r="U35" i="1"/>
  <c r="U29" i="1"/>
  <c r="AB62" i="1"/>
  <c r="P38" i="1"/>
  <c r="V36" i="1"/>
  <c r="S29" i="1"/>
  <c r="K35" i="6" s="1"/>
  <c r="FQ117" i="1"/>
  <c r="EH130" i="1"/>
  <c r="GA130" i="1"/>
  <c r="T130" i="1"/>
  <c r="AG117" i="1"/>
  <c r="AT130" i="1"/>
  <c r="CC117" i="1"/>
  <c r="EG193" i="1"/>
  <c r="CY128" i="1"/>
  <c r="X128" i="1" s="1"/>
  <c r="R286" i="6" s="1"/>
  <c r="CZ128" i="1"/>
  <c r="Y128" i="1" s="1"/>
  <c r="T286" i="6" s="1"/>
  <c r="CY121" i="1"/>
  <c r="X121" i="1" s="1"/>
  <c r="Q269" i="6" s="1"/>
  <c r="CZ121" i="1"/>
  <c r="Y121" i="1" s="1"/>
  <c r="S269" i="6" s="1"/>
  <c r="EB130" i="1"/>
  <c r="BY130" i="1"/>
  <c r="R80" i="1"/>
  <c r="CR80" i="1"/>
  <c r="CS80" i="1"/>
  <c r="AD80" i="1"/>
  <c r="AB80" i="1" s="1"/>
  <c r="P121" i="1"/>
  <c r="CQ121" i="1"/>
  <c r="AB121" i="1"/>
  <c r="CQ126" i="1"/>
  <c r="P126" i="1"/>
  <c r="CR122" i="1"/>
  <c r="CS122" i="1"/>
  <c r="AD122" i="1"/>
  <c r="AB122" i="1" s="1"/>
  <c r="R122" i="1"/>
  <c r="Q80" i="1"/>
  <c r="EV26" i="1"/>
  <c r="CC26" i="1"/>
  <c r="AT85" i="1"/>
  <c r="S82" i="1"/>
  <c r="GC117" i="1"/>
  <c r="ET130" i="1"/>
  <c r="BC130" i="1"/>
  <c r="CL117" i="1"/>
  <c r="CY119" i="1"/>
  <c r="X119" i="1" s="1"/>
  <c r="CZ119" i="1"/>
  <c r="Y119" i="1" s="1"/>
  <c r="S256" i="6" s="1"/>
  <c r="I262" i="6" s="1"/>
  <c r="AF130" i="1"/>
  <c r="CQ124" i="1"/>
  <c r="P124" i="1"/>
  <c r="K276" i="6" s="1"/>
  <c r="CY127" i="1"/>
  <c r="X127" i="1" s="1"/>
  <c r="Q286" i="6" s="1"/>
  <c r="CZ127" i="1"/>
  <c r="Y127" i="1" s="1"/>
  <c r="S286" i="6" s="1"/>
  <c r="Q125" i="1"/>
  <c r="AD130" i="1" s="1"/>
  <c r="W125" i="1"/>
  <c r="AJ130" i="1" s="1"/>
  <c r="CY123" i="1"/>
  <c r="X123" i="1" s="1"/>
  <c r="Q272" i="6" s="1"/>
  <c r="I278" i="6" s="1"/>
  <c r="CZ123" i="1"/>
  <c r="Y123" i="1" s="1"/>
  <c r="S272" i="6" s="1"/>
  <c r="I279" i="6" s="1"/>
  <c r="R119" i="1"/>
  <c r="CR119" i="1"/>
  <c r="CS119" i="1"/>
  <c r="AD119" i="1"/>
  <c r="AB119" i="1" s="1"/>
  <c r="P82" i="1"/>
  <c r="CZ63" i="1"/>
  <c r="Y63" i="1" s="1"/>
  <c r="T163" i="6" s="1"/>
  <c r="P146" i="1"/>
  <c r="EI130" i="1"/>
  <c r="FU130" i="1"/>
  <c r="EG117" i="1"/>
  <c r="CR128" i="1"/>
  <c r="CS128" i="1"/>
  <c r="AD128" i="1"/>
  <c r="AB128" i="1" s="1"/>
  <c r="R128" i="1"/>
  <c r="CQ120" i="1"/>
  <c r="P120" i="1"/>
  <c r="Q82" i="1"/>
  <c r="R82" i="1"/>
  <c r="EU160" i="1"/>
  <c r="P127" i="1"/>
  <c r="AB127" i="1"/>
  <c r="P123" i="1"/>
  <c r="CQ123" i="1"/>
  <c r="AB123" i="1"/>
  <c r="AH130" i="1"/>
  <c r="CZ122" i="1"/>
  <c r="Y122" i="1" s="1"/>
  <c r="CR75" i="1"/>
  <c r="CS75" i="1"/>
  <c r="S64" i="1"/>
  <c r="CR63" i="1"/>
  <c r="CS63" i="1"/>
  <c r="AD63" i="1"/>
  <c r="AB63" i="1" s="1"/>
  <c r="R63" i="1"/>
  <c r="CY59" i="1"/>
  <c r="X59" i="1" s="1"/>
  <c r="R148" i="6" s="1"/>
  <c r="CZ59" i="1"/>
  <c r="Y59" i="1" s="1"/>
  <c r="T148" i="6" s="1"/>
  <c r="R126" i="1"/>
  <c r="R124" i="1"/>
  <c r="R120" i="1"/>
  <c r="CM117" i="1"/>
  <c r="R83" i="1"/>
  <c r="CQ82" i="1"/>
  <c r="R81" i="1"/>
  <c r="CT80" i="1"/>
  <c r="W76" i="1"/>
  <c r="AD75" i="1"/>
  <c r="AB75" i="1" s="1"/>
  <c r="CR74" i="1"/>
  <c r="CS74" i="1"/>
  <c r="AD74" i="1"/>
  <c r="CR64" i="1"/>
  <c r="CS64" i="1"/>
  <c r="R59" i="1"/>
  <c r="CR59" i="1"/>
  <c r="CS59" i="1"/>
  <c r="CW64" i="3"/>
  <c r="CX64" i="3"/>
  <c r="CW68" i="3"/>
  <c r="CU63" i="3"/>
  <c r="CX68" i="3"/>
  <c r="CW66" i="3"/>
  <c r="Q58" i="1"/>
  <c r="I151" i="6" s="1"/>
  <c r="I60" i="1"/>
  <c r="S58" i="1"/>
  <c r="I150" i="6" s="1"/>
  <c r="CY29" i="1"/>
  <c r="X29" i="1" s="1"/>
  <c r="R33" i="6" s="1"/>
  <c r="CZ29" i="1"/>
  <c r="Y29" i="1" s="1"/>
  <c r="T33" i="6" s="1"/>
  <c r="Q126" i="1"/>
  <c r="Q124" i="1"/>
  <c r="K274" i="6" s="1"/>
  <c r="Q120" i="1"/>
  <c r="K259" i="6" s="1"/>
  <c r="Q81" i="1"/>
  <c r="AB74" i="1"/>
  <c r="P66" i="1"/>
  <c r="I182" i="6" s="1"/>
  <c r="CY65" i="1"/>
  <c r="X65" i="1" s="1"/>
  <c r="R168" i="6" s="1"/>
  <c r="CZ65" i="1"/>
  <c r="Y65" i="1" s="1"/>
  <c r="T168" i="6" s="1"/>
  <c r="AD64" i="1"/>
  <c r="AB64" i="1" s="1"/>
  <c r="AD59" i="1"/>
  <c r="Q42" i="1"/>
  <c r="K48" i="1"/>
  <c r="T42" i="1"/>
  <c r="W42" i="1"/>
  <c r="CZ36" i="1"/>
  <c r="Y36" i="1" s="1"/>
  <c r="S61" i="6" s="1"/>
  <c r="FY130" i="1"/>
  <c r="AD126" i="1"/>
  <c r="AB126" i="1" s="1"/>
  <c r="AD124" i="1"/>
  <c r="AB124" i="1" s="1"/>
  <c r="AD120" i="1"/>
  <c r="AB120" i="1" s="1"/>
  <c r="CX166" i="3"/>
  <c r="CU165" i="3"/>
  <c r="CW166" i="3"/>
  <c r="CK117" i="1"/>
  <c r="P94" i="1"/>
  <c r="AD83" i="1"/>
  <c r="AB83" i="1" s="1"/>
  <c r="AD81" i="1"/>
  <c r="AB81" i="1" s="1"/>
  <c r="CX147" i="3"/>
  <c r="CU143" i="3"/>
  <c r="CW144" i="3"/>
  <c r="CW150" i="3"/>
  <c r="CX144" i="3"/>
  <c r="CX150" i="3"/>
  <c r="CW147" i="3"/>
  <c r="U74" i="1"/>
  <c r="W66" i="1"/>
  <c r="CR65" i="1"/>
  <c r="CS65" i="1"/>
  <c r="AD65" i="1"/>
  <c r="AB65" i="1" s="1"/>
  <c r="R65" i="1"/>
  <c r="BX117" i="1"/>
  <c r="GX76" i="1"/>
  <c r="CY71" i="1"/>
  <c r="X71" i="1" s="1"/>
  <c r="R192" i="6" s="1"/>
  <c r="K198" i="6" s="1"/>
  <c r="CZ71" i="1"/>
  <c r="Y71" i="1" s="1"/>
  <c r="T192" i="6" s="1"/>
  <c r="K199" i="6" s="1"/>
  <c r="V66" i="1"/>
  <c r="Q63" i="1"/>
  <c r="CY61" i="1"/>
  <c r="X61" i="1" s="1"/>
  <c r="R154" i="6" s="1"/>
  <c r="CZ61" i="1"/>
  <c r="Y61" i="1" s="1"/>
  <c r="T154" i="6" s="1"/>
  <c r="CT52" i="1"/>
  <c r="P45" i="1"/>
  <c r="CQ45" i="1"/>
  <c r="AB45" i="1"/>
  <c r="V31" i="1"/>
  <c r="CX153" i="3"/>
  <c r="P128" i="1"/>
  <c r="CS126" i="1"/>
  <c r="CS124" i="1"/>
  <c r="P122" i="1"/>
  <c r="CS120" i="1"/>
  <c r="BD85" i="1"/>
  <c r="CR77" i="1"/>
  <c r="CS77" i="1"/>
  <c r="R77" i="1"/>
  <c r="CX135" i="3"/>
  <c r="CX137" i="3"/>
  <c r="CU133" i="3"/>
  <c r="CX133" i="3"/>
  <c r="CW135" i="3"/>
  <c r="Q76" i="1"/>
  <c r="I78" i="1"/>
  <c r="CR71" i="1"/>
  <c r="CS71" i="1"/>
  <c r="AD71" i="1"/>
  <c r="R71" i="1"/>
  <c r="R61" i="1"/>
  <c r="CR61" i="1"/>
  <c r="CS61" i="1"/>
  <c r="CR60" i="1"/>
  <c r="CS60" i="1"/>
  <c r="AD60" i="1"/>
  <c r="AB60" i="1" s="1"/>
  <c r="CR55" i="1"/>
  <c r="CS55" i="1"/>
  <c r="AD55" i="1"/>
  <c r="AB55" i="1" s="1"/>
  <c r="R55" i="1"/>
  <c r="Q31" i="1"/>
  <c r="T31" i="1"/>
  <c r="DF66" i="3"/>
  <c r="DG66" i="3"/>
  <c r="DJ66" i="3" s="1"/>
  <c r="DH66" i="3"/>
  <c r="DI66" i="3"/>
  <c r="CU168" i="3"/>
  <c r="CX168" i="3"/>
  <c r="CX169" i="3"/>
  <c r="CW169" i="3"/>
  <c r="BC85" i="1"/>
  <c r="AQ85" i="1"/>
  <c r="CV154" i="3"/>
  <c r="CX154" i="3"/>
  <c r="CW161" i="3"/>
  <c r="CX156" i="3"/>
  <c r="CX162" i="3"/>
  <c r="CW157" i="3"/>
  <c r="CX157" i="3"/>
  <c r="CX163" i="3"/>
  <c r="CU154" i="3"/>
  <c r="CX159" i="3"/>
  <c r="S78" i="1"/>
  <c r="AD77" i="1"/>
  <c r="AB77" i="1" s="1"/>
  <c r="V76" i="1"/>
  <c r="AB71" i="1"/>
  <c r="GX66" i="1"/>
  <c r="AD61" i="1"/>
  <c r="Q59" i="1"/>
  <c r="CR56" i="1"/>
  <c r="CS56" i="1"/>
  <c r="P37" i="1"/>
  <c r="CQ37" i="1"/>
  <c r="AB37" i="1"/>
  <c r="R125" i="1"/>
  <c r="P98" i="1"/>
  <c r="CG85" i="1"/>
  <c r="BB85" i="1"/>
  <c r="CR79" i="1"/>
  <c r="R79" i="1"/>
  <c r="R78" i="1"/>
  <c r="CR78" i="1"/>
  <c r="CS78" i="1"/>
  <c r="U76" i="1"/>
  <c r="I230" i="6" s="1"/>
  <c r="R67" i="1"/>
  <c r="CR67" i="1"/>
  <c r="CS67" i="1"/>
  <c r="CW89" i="3"/>
  <c r="CX89" i="3"/>
  <c r="CU87" i="3"/>
  <c r="CV87" i="3"/>
  <c r="CX87" i="3"/>
  <c r="CX93" i="3"/>
  <c r="CW91" i="3"/>
  <c r="CX91" i="3"/>
  <c r="Q66" i="1"/>
  <c r="I180" i="6" s="1"/>
  <c r="I68" i="1"/>
  <c r="S66" i="1"/>
  <c r="I179" i="6" s="1"/>
  <c r="AB61" i="1"/>
  <c r="CR46" i="1"/>
  <c r="CS46" i="1"/>
  <c r="AD46" i="1"/>
  <c r="AB46" i="1" s="1"/>
  <c r="R127" i="1"/>
  <c r="R123" i="1"/>
  <c r="R121" i="1"/>
  <c r="AO85" i="1"/>
  <c r="AD79" i="1"/>
  <c r="AB79" i="1" s="1"/>
  <c r="AD78" i="1"/>
  <c r="AB78" i="1" s="1"/>
  <c r="CY69" i="1"/>
  <c r="X69" i="1" s="1"/>
  <c r="CZ69" i="1"/>
  <c r="Y69" i="1" s="1"/>
  <c r="T183" i="6" s="1"/>
  <c r="AD67" i="1"/>
  <c r="T60" i="1"/>
  <c r="CP58" i="1"/>
  <c r="O58" i="1" s="1"/>
  <c r="CR57" i="1"/>
  <c r="CS57" i="1"/>
  <c r="AD57" i="1"/>
  <c r="AB57" i="1" s="1"/>
  <c r="EL85" i="1"/>
  <c r="R73" i="1"/>
  <c r="CR73" i="1"/>
  <c r="CS73" i="1"/>
  <c r="CU111" i="3"/>
  <c r="CX112" i="3"/>
  <c r="CW113" i="3"/>
  <c r="CW114" i="3"/>
  <c r="CX114" i="3"/>
  <c r="CW119" i="3"/>
  <c r="CX120" i="3"/>
  <c r="CX121" i="3"/>
  <c r="Q72" i="1"/>
  <c r="I74" i="1"/>
  <c r="S72" i="1"/>
  <c r="I208" i="6" s="1"/>
  <c r="Q71" i="1"/>
  <c r="R69" i="1"/>
  <c r="CR69" i="1"/>
  <c r="CS69" i="1"/>
  <c r="AB67" i="1"/>
  <c r="W58" i="1"/>
  <c r="Q55" i="1"/>
  <c r="K137" i="6" s="1"/>
  <c r="CT50" i="1"/>
  <c r="K49" i="1"/>
  <c r="U78" i="1"/>
  <c r="Q77" i="1"/>
  <c r="CR68" i="1"/>
  <c r="CS68" i="1"/>
  <c r="AD68" i="1"/>
  <c r="AB68" i="1" s="1"/>
  <c r="Q61" i="1"/>
  <c r="CP61" i="1" s="1"/>
  <c r="O61" i="1" s="1"/>
  <c r="U31" i="1"/>
  <c r="R76" i="1"/>
  <c r="CT75" i="1"/>
  <c r="CT73" i="1"/>
  <c r="CQ72" i="1"/>
  <c r="R70" i="1"/>
  <c r="CT69" i="1"/>
  <c r="CT67" i="1"/>
  <c r="CQ66" i="1"/>
  <c r="CT64" i="1"/>
  <c r="R62" i="1"/>
  <c r="CT61" i="1"/>
  <c r="CT59" i="1"/>
  <c r="CQ58" i="1"/>
  <c r="CT56" i="1"/>
  <c r="GX49" i="1"/>
  <c r="I47" i="1"/>
  <c r="CW151" i="3"/>
  <c r="CW125" i="3"/>
  <c r="AB73" i="1"/>
  <c r="AB69" i="1"/>
  <c r="I64" i="1"/>
  <c r="W64" i="1" s="1"/>
  <c r="AB59" i="1"/>
  <c r="AB56" i="1"/>
  <c r="R54" i="1"/>
  <c r="GX42" i="1"/>
  <c r="S40" i="1"/>
  <c r="I77" i="6" s="1"/>
  <c r="CT40" i="1"/>
  <c r="U39" i="1"/>
  <c r="P29" i="1"/>
  <c r="CQ29" i="1"/>
  <c r="S77" i="1"/>
  <c r="K223" i="6" s="1"/>
  <c r="CW124" i="3"/>
  <c r="CW130" i="3"/>
  <c r="CX130" i="3"/>
  <c r="CX125" i="3"/>
  <c r="CX132" i="3"/>
  <c r="CU122" i="3"/>
  <c r="CX122" i="3"/>
  <c r="CX128" i="3"/>
  <c r="CU96" i="3"/>
  <c r="CX101" i="3"/>
  <c r="CV96" i="3"/>
  <c r="CX96" i="3"/>
  <c r="CW97" i="3"/>
  <c r="CW99" i="3"/>
  <c r="CX99" i="3"/>
  <c r="CW100" i="3"/>
  <c r="CX97" i="3"/>
  <c r="CX104" i="3"/>
  <c r="CU71" i="3"/>
  <c r="CX76" i="3"/>
  <c r="CV71" i="3"/>
  <c r="CX71" i="3"/>
  <c r="CW72" i="3"/>
  <c r="CW74" i="3"/>
  <c r="CX74" i="3"/>
  <c r="CW75" i="3"/>
  <c r="CX72" i="3"/>
  <c r="S55" i="1"/>
  <c r="K136" i="6" s="1"/>
  <c r="CY45" i="1"/>
  <c r="X45" i="1" s="1"/>
  <c r="R89" i="6" s="1"/>
  <c r="K94" i="6" s="1"/>
  <c r="CZ45" i="1"/>
  <c r="Y45" i="1" s="1"/>
  <c r="T89" i="6" s="1"/>
  <c r="K95" i="6" s="1"/>
  <c r="CR40" i="1"/>
  <c r="CS40" i="1"/>
  <c r="AD40" i="1"/>
  <c r="AB40" i="1" s="1"/>
  <c r="W31" i="1"/>
  <c r="AB29" i="1"/>
  <c r="CW158" i="3"/>
  <c r="AB54" i="1"/>
  <c r="P54" i="1"/>
  <c r="CR53" i="1"/>
  <c r="CS53" i="1"/>
  <c r="GX47" i="1"/>
  <c r="CT46" i="1"/>
  <c r="U42" i="1"/>
  <c r="S39" i="1"/>
  <c r="CW175" i="3"/>
  <c r="CX175" i="3"/>
  <c r="CW106" i="3"/>
  <c r="CX106" i="3"/>
  <c r="CU105" i="3"/>
  <c r="CU79" i="3"/>
  <c r="CX81" i="3"/>
  <c r="CV79" i="3"/>
  <c r="CX79" i="3"/>
  <c r="AB53" i="1"/>
  <c r="CQ51" i="1"/>
  <c r="AB51" i="1"/>
  <c r="CR50" i="1"/>
  <c r="CS50" i="1"/>
  <c r="AD50" i="1"/>
  <c r="AB50" i="1" s="1"/>
  <c r="S42" i="1"/>
  <c r="P39" i="1"/>
  <c r="CQ39" i="1"/>
  <c r="S32" i="1"/>
  <c r="I49" i="6" s="1"/>
  <c r="CT32" i="1"/>
  <c r="DF182" i="3"/>
  <c r="DJ182" i="3" s="1"/>
  <c r="DG182" i="3"/>
  <c r="DH182" i="3"/>
  <c r="DI182" i="3"/>
  <c r="CW73" i="3"/>
  <c r="R72" i="1"/>
  <c r="R66" i="1"/>
  <c r="R58" i="1"/>
  <c r="CQ54" i="1"/>
  <c r="CY44" i="1"/>
  <c r="X44" i="1" s="1"/>
  <c r="Q89" i="6" s="1"/>
  <c r="I94" i="6" s="1"/>
  <c r="CZ44" i="1"/>
  <c r="Y44" i="1" s="1"/>
  <c r="S89" i="6" s="1"/>
  <c r="I95" i="6" s="1"/>
  <c r="R40" i="1"/>
  <c r="AB39" i="1"/>
  <c r="CR32" i="1"/>
  <c r="CS32" i="1"/>
  <c r="AD32" i="1"/>
  <c r="AB32" i="1" s="1"/>
  <c r="S31" i="1"/>
  <c r="CY28" i="1"/>
  <c r="X28" i="1" s="1"/>
  <c r="Q33" i="6" s="1"/>
  <c r="CZ28" i="1"/>
  <c r="Y28" i="1" s="1"/>
  <c r="S33" i="6" s="1"/>
  <c r="AB52" i="1"/>
  <c r="P49" i="1"/>
  <c r="CQ49" i="1"/>
  <c r="P42" i="1"/>
  <c r="CQ42" i="1"/>
  <c r="V39" i="1"/>
  <c r="CX141" i="3"/>
  <c r="CU138" i="3"/>
  <c r="CV138" i="3"/>
  <c r="CW141" i="3"/>
  <c r="CU108" i="3"/>
  <c r="CX108" i="3"/>
  <c r="CW109" i="3"/>
  <c r="CV108" i="3"/>
  <c r="CX110" i="3"/>
  <c r="CU83" i="3"/>
  <c r="CV83" i="3"/>
  <c r="CX83" i="3"/>
  <c r="CW85" i="3"/>
  <c r="CX85" i="3"/>
  <c r="CU59" i="3"/>
  <c r="CX60" i="3"/>
  <c r="CW60" i="3"/>
  <c r="CX58" i="3"/>
  <c r="CW56" i="3"/>
  <c r="CX56" i="3"/>
  <c r="CU55" i="3"/>
  <c r="Q54" i="1"/>
  <c r="I137" i="6" s="1"/>
  <c r="AB49" i="1"/>
  <c r="CR48" i="1"/>
  <c r="CS48" i="1"/>
  <c r="AD48" i="1"/>
  <c r="AB48" i="1" s="1"/>
  <c r="P47" i="1"/>
  <c r="V42" i="1"/>
  <c r="AB42" i="1"/>
  <c r="Q39" i="1"/>
  <c r="T39" i="1"/>
  <c r="K47" i="1"/>
  <c r="W39" i="1"/>
  <c r="P31" i="1"/>
  <c r="CQ31" i="1"/>
  <c r="CV122" i="3"/>
  <c r="CY37" i="1"/>
  <c r="X37" i="1" s="1"/>
  <c r="R61" i="6" s="1"/>
  <c r="CZ37" i="1"/>
  <c r="Y37" i="1" s="1"/>
  <c r="T61" i="6" s="1"/>
  <c r="P34" i="1"/>
  <c r="CQ34" i="1"/>
  <c r="CW118" i="3"/>
  <c r="I49" i="1"/>
  <c r="U49" i="1" s="1"/>
  <c r="S47" i="1"/>
  <c r="K104" i="6" s="1"/>
  <c r="CW45" i="3"/>
  <c r="CX45" i="3"/>
  <c r="CW46" i="3"/>
  <c r="CU44" i="3"/>
  <c r="CV44" i="3"/>
  <c r="S43" i="1"/>
  <c r="CP43" i="1" s="1"/>
  <c r="O43" i="1" s="1"/>
  <c r="K80" i="6" s="1"/>
  <c r="S41" i="1"/>
  <c r="K77" i="6" s="1"/>
  <c r="P40" i="1"/>
  <c r="CP40" i="1" s="1"/>
  <c r="O40" i="1" s="1"/>
  <c r="CR39" i="1"/>
  <c r="S38" i="1"/>
  <c r="CR37" i="1"/>
  <c r="CW30" i="3"/>
  <c r="CX30" i="3"/>
  <c r="CW31" i="3"/>
  <c r="CX31" i="3"/>
  <c r="CU28" i="3"/>
  <c r="CV28" i="3"/>
  <c r="CX28" i="3"/>
  <c r="CX32" i="3"/>
  <c r="S35" i="1"/>
  <c r="CR34" i="1"/>
  <c r="S33" i="1"/>
  <c r="K49" i="6" s="1"/>
  <c r="P32" i="1"/>
  <c r="CR31" i="1"/>
  <c r="CR29" i="1"/>
  <c r="CX12" i="3"/>
  <c r="CU7" i="3"/>
  <c r="CX10" i="3"/>
  <c r="CW8" i="3"/>
  <c r="CX8" i="3"/>
  <c r="CW156" i="3"/>
  <c r="CW149" i="3"/>
  <c r="CX142" i="3"/>
  <c r="CW116" i="3"/>
  <c r="CW80" i="3"/>
  <c r="CX80" i="3"/>
  <c r="CX35" i="3"/>
  <c r="R47" i="1"/>
  <c r="R43" i="1"/>
  <c r="R41" i="1"/>
  <c r="R38" i="1"/>
  <c r="R35" i="1"/>
  <c r="R33" i="1"/>
  <c r="R30" i="1"/>
  <c r="CX161" i="3"/>
  <c r="CW140" i="3"/>
  <c r="CV133" i="3"/>
  <c r="CW98" i="3"/>
  <c r="CX69" i="3"/>
  <c r="CX46" i="3"/>
  <c r="Q43" i="1"/>
  <c r="Q41" i="1"/>
  <c r="Q38" i="1"/>
  <c r="CP38" i="1" s="1"/>
  <c r="O38" i="1" s="1"/>
  <c r="I66" i="6" s="1"/>
  <c r="Q35" i="1"/>
  <c r="Q33" i="1"/>
  <c r="K50" i="6" s="1"/>
  <c r="Q30" i="1"/>
  <c r="CW188" i="3"/>
  <c r="CX188" i="3"/>
  <c r="DG180" i="3"/>
  <c r="DH180" i="3"/>
  <c r="DI180" i="3"/>
  <c r="CX138" i="3"/>
  <c r="CW123" i="3"/>
  <c r="CX123" i="3"/>
  <c r="AD47" i="1"/>
  <c r="AB47" i="1" s="1"/>
  <c r="AD43" i="1"/>
  <c r="AB43" i="1" s="1"/>
  <c r="AD41" i="1"/>
  <c r="AB41" i="1" s="1"/>
  <c r="CX36" i="3"/>
  <c r="CW34" i="3"/>
  <c r="CX34" i="3"/>
  <c r="CU33" i="3"/>
  <c r="AD38" i="1"/>
  <c r="AB38" i="1" s="1"/>
  <c r="AD35" i="1"/>
  <c r="AB35" i="1" s="1"/>
  <c r="AD33" i="1"/>
  <c r="AB33" i="1" s="1"/>
  <c r="CU13" i="3"/>
  <c r="CW16" i="3"/>
  <c r="CX16" i="3"/>
  <c r="CW14" i="3"/>
  <c r="CX14" i="3"/>
  <c r="AD30" i="1"/>
  <c r="AB30" i="1" s="1"/>
  <c r="CX164" i="3"/>
  <c r="CW128" i="3"/>
  <c r="AD51" i="1"/>
  <c r="R44" i="1"/>
  <c r="R36" i="1"/>
  <c r="R28" i="1"/>
  <c r="DH193" i="3"/>
  <c r="DI193" i="3"/>
  <c r="DF193" i="3"/>
  <c r="DJ193" i="3" s="1"/>
  <c r="CW159" i="3"/>
  <c r="CX152" i="3"/>
  <c r="CW145" i="3"/>
  <c r="CW126" i="3"/>
  <c r="CV105" i="3"/>
  <c r="CX105" i="3"/>
  <c r="Q44" i="1"/>
  <c r="I92" i="6" s="1"/>
  <c r="Q36" i="1"/>
  <c r="Q28" i="1"/>
  <c r="I36" i="6" s="1"/>
  <c r="DF181" i="3"/>
  <c r="DJ181" i="3" s="1"/>
  <c r="DG181" i="3"/>
  <c r="DH181" i="3"/>
  <c r="DI181" i="3"/>
  <c r="CW167" i="3"/>
  <c r="CW162" i="3"/>
  <c r="CV143" i="3"/>
  <c r="CW136" i="3"/>
  <c r="CX131" i="3"/>
  <c r="CX117" i="3"/>
  <c r="CW112" i="3"/>
  <c r="CV7" i="3"/>
  <c r="AD44" i="1"/>
  <c r="AB44" i="1" s="1"/>
  <c r="P44" i="1"/>
  <c r="CP44" i="1" s="1"/>
  <c r="O44" i="1" s="1"/>
  <c r="CU37" i="3"/>
  <c r="CX40" i="3"/>
  <c r="CW38" i="3"/>
  <c r="CX38" i="3"/>
  <c r="AD36" i="1"/>
  <c r="AB36" i="1" s="1"/>
  <c r="CU18" i="3"/>
  <c r="CV18" i="3"/>
  <c r="CW19" i="3"/>
  <c r="CX22" i="3"/>
  <c r="CW20" i="3"/>
  <c r="CX20" i="3"/>
  <c r="AD28" i="1"/>
  <c r="AB28" i="1" s="1"/>
  <c r="DF174" i="3"/>
  <c r="DG174" i="3"/>
  <c r="DJ174" i="3" s="1"/>
  <c r="CW170" i="3"/>
  <c r="CW134" i="3"/>
  <c r="CX124" i="3"/>
  <c r="R49" i="1"/>
  <c r="R45" i="1"/>
  <c r="R42" i="1"/>
  <c r="R39" i="1"/>
  <c r="R37" i="1"/>
  <c r="R34" i="1"/>
  <c r="R31" i="1"/>
  <c r="R29" i="1"/>
  <c r="CW129" i="3"/>
  <c r="CX129" i="3"/>
  <c r="CW115" i="3"/>
  <c r="Q45" i="1"/>
  <c r="K92" i="6" s="1"/>
  <c r="CS44" i="1"/>
  <c r="Q37" i="1"/>
  <c r="K64" i="6" s="1"/>
  <c r="CS36" i="1"/>
  <c r="Q29" i="1"/>
  <c r="K36" i="6" s="1"/>
  <c r="CS28" i="1"/>
  <c r="DG194" i="3"/>
  <c r="DH194" i="3"/>
  <c r="DI194" i="3"/>
  <c r="DF180" i="3"/>
  <c r="DJ180" i="3" s="1"/>
  <c r="CV165" i="3"/>
  <c r="CW155" i="3"/>
  <c r="CW148" i="3"/>
  <c r="CW139" i="3"/>
  <c r="CX43" i="3"/>
  <c r="CW42" i="3"/>
  <c r="CX42" i="3"/>
  <c r="CW43" i="3"/>
  <c r="CU41" i="3"/>
  <c r="CW24" i="3"/>
  <c r="CX24" i="3"/>
  <c r="CW25" i="3"/>
  <c r="CU23" i="3"/>
  <c r="CW26" i="3"/>
  <c r="CX26" i="3"/>
  <c r="CX6" i="3"/>
  <c r="CU1" i="3"/>
  <c r="CX4" i="3"/>
  <c r="CW2" i="3"/>
  <c r="CX2" i="3"/>
  <c r="DF187" i="3"/>
  <c r="DG187" i="3"/>
  <c r="DJ187" i="3" s="1"/>
  <c r="DH187" i="3"/>
  <c r="DI187" i="3"/>
  <c r="CV168" i="3"/>
  <c r="CW160" i="3"/>
  <c r="CX160" i="3"/>
  <c r="CW146" i="3"/>
  <c r="CW127" i="3"/>
  <c r="CW21" i="3"/>
  <c r="CX21" i="3"/>
  <c r="DG192" i="3"/>
  <c r="DF186" i="3"/>
  <c r="DF179" i="3"/>
  <c r="CX165" i="3"/>
  <c r="CX146" i="3"/>
  <c r="CX140" i="3"/>
  <c r="CX134" i="3"/>
  <c r="CX109" i="3"/>
  <c r="CX86" i="3"/>
  <c r="CX75" i="3"/>
  <c r="CW10" i="3"/>
  <c r="DI190" i="3"/>
  <c r="DI184" i="3"/>
  <c r="DI177" i="3"/>
  <c r="DI171" i="3"/>
  <c r="DJ171" i="3" s="1"/>
  <c r="CX170" i="3"/>
  <c r="CX158" i="3"/>
  <c r="CX127" i="3"/>
  <c r="CX118" i="3"/>
  <c r="CX103" i="3"/>
  <c r="CX95" i="3"/>
  <c r="CX41" i="3"/>
  <c r="CX27" i="3"/>
  <c r="CV13" i="3"/>
  <c r="CX5" i="3"/>
  <c r="DH190" i="3"/>
  <c r="DH184" i="3"/>
  <c r="DH177" i="3"/>
  <c r="DH171" i="3"/>
  <c r="CX151" i="3"/>
  <c r="CX145" i="3"/>
  <c r="CX139" i="3"/>
  <c r="CX119" i="3"/>
  <c r="CX116" i="3"/>
  <c r="CW101" i="3"/>
  <c r="CW92" i="3"/>
  <c r="CX92" i="3"/>
  <c r="CX78" i="3"/>
  <c r="CV55" i="3"/>
  <c r="CX55" i="3"/>
  <c r="CX19" i="3"/>
  <c r="DI189" i="3"/>
  <c r="DI183" i="3"/>
  <c r="DJ183" i="3" s="1"/>
  <c r="DI176" i="3"/>
  <c r="CX126" i="3"/>
  <c r="CW117" i="3"/>
  <c r="CX115" i="3"/>
  <c r="CX98" i="3"/>
  <c r="CW84" i="3"/>
  <c r="CW81" i="3"/>
  <c r="CX70" i="3"/>
  <c r="CW61" i="3"/>
  <c r="CX61" i="3"/>
  <c r="CX11" i="3"/>
  <c r="CW76" i="3"/>
  <c r="CW67" i="3"/>
  <c r="CX67" i="3"/>
  <c r="CX25" i="3"/>
  <c r="DG176" i="3"/>
  <c r="DJ176" i="3" s="1"/>
  <c r="CX107" i="3"/>
  <c r="CW90" i="3"/>
  <c r="CX73" i="3"/>
  <c r="CX44" i="3"/>
  <c r="CV33" i="3"/>
  <c r="CX33" i="3"/>
  <c r="CX17" i="3"/>
  <c r="CX149" i="3"/>
  <c r="CX143" i="3"/>
  <c r="CX113" i="3"/>
  <c r="CW93" i="3"/>
  <c r="CX82" i="3"/>
  <c r="CV59" i="3"/>
  <c r="CW39" i="3"/>
  <c r="CX39" i="3"/>
  <c r="CX23" i="3"/>
  <c r="CW3" i="3"/>
  <c r="CX3" i="3"/>
  <c r="CX155" i="3"/>
  <c r="CV111" i="3"/>
  <c r="CX111" i="3"/>
  <c r="CW102" i="3"/>
  <c r="CX88" i="3"/>
  <c r="CW65" i="3"/>
  <c r="CX62" i="3"/>
  <c r="CX191" i="3"/>
  <c r="CX185" i="3"/>
  <c r="CX178" i="3"/>
  <c r="CX172" i="3"/>
  <c r="CX167" i="3"/>
  <c r="CX148" i="3"/>
  <c r="CX136" i="3"/>
  <c r="CX57" i="3"/>
  <c r="CV48" i="3"/>
  <c r="CW9" i="3"/>
  <c r="CX9" i="3"/>
  <c r="CX94" i="3"/>
  <c r="CX77" i="3"/>
  <c r="CV37" i="3"/>
  <c r="CX29" i="3"/>
  <c r="CX18" i="3"/>
  <c r="CV1" i="3"/>
  <c r="CX100" i="3"/>
  <c r="CX63" i="3"/>
  <c r="CW15" i="3"/>
  <c r="CX15" i="3"/>
  <c r="CW4" i="3"/>
  <c r="CW88" i="3"/>
  <c r="CV63" i="3"/>
  <c r="CW57" i="3"/>
  <c r="CV41" i="3"/>
  <c r="CW35" i="3"/>
  <c r="CW29" i="3"/>
  <c r="CV23" i="3"/>
  <c r="CW11" i="3"/>
  <c r="CW5" i="3"/>
  <c r="CX90" i="3"/>
  <c r="CX84" i="3"/>
  <c r="CX65" i="3"/>
  <c r="CX59" i="3"/>
  <c r="CX37" i="3"/>
  <c r="CX13" i="3"/>
  <c r="CX7" i="3"/>
  <c r="CX1" i="3"/>
  <c r="CX102" i="3"/>
  <c r="K156" i="6" l="1"/>
  <c r="K279" i="6"/>
  <c r="CY57" i="1"/>
  <c r="X57" i="1" s="1"/>
  <c r="CZ57" i="1"/>
  <c r="Y57" i="1" s="1"/>
  <c r="T139" i="6" s="1"/>
  <c r="V130" i="1"/>
  <c r="AI117" i="1"/>
  <c r="T68" i="1"/>
  <c r="E183" i="6"/>
  <c r="GK54" i="1"/>
  <c r="I138" i="6"/>
  <c r="U134" i="6"/>
  <c r="CP35" i="1"/>
  <c r="O35" i="1" s="1"/>
  <c r="K52" i="6" s="1"/>
  <c r="GK61" i="1"/>
  <c r="V154" i="6"/>
  <c r="K39" i="6"/>
  <c r="GK42" i="1"/>
  <c r="GM42" i="1" s="1"/>
  <c r="GN42" i="1" s="1"/>
  <c r="U80" i="6"/>
  <c r="GK41" i="1"/>
  <c r="V75" i="6"/>
  <c r="K79" i="6"/>
  <c r="CP127" i="1"/>
  <c r="O127" i="1" s="1"/>
  <c r="I286" i="6"/>
  <c r="GK69" i="1"/>
  <c r="GM69" i="1" s="1"/>
  <c r="GN69" i="1" s="1"/>
  <c r="V183" i="6"/>
  <c r="R56" i="1"/>
  <c r="AQ130" i="1"/>
  <c r="F140" i="1" s="1"/>
  <c r="GK36" i="1"/>
  <c r="U61" i="6"/>
  <c r="I65" i="6"/>
  <c r="W30" i="1"/>
  <c r="E38" i="6"/>
  <c r="FV117" i="1"/>
  <c r="EM130" i="1"/>
  <c r="GK44" i="1"/>
  <c r="GM44" i="1" s="1"/>
  <c r="GN44" i="1" s="1"/>
  <c r="U89" i="6"/>
  <c r="I96" i="6" s="1"/>
  <c r="H98" i="6" s="1"/>
  <c r="I93" i="6"/>
  <c r="P164" i="1"/>
  <c r="EV22" i="1"/>
  <c r="P185" i="1"/>
  <c r="EV193" i="1"/>
  <c r="V75" i="1"/>
  <c r="GK30" i="1"/>
  <c r="U38" i="6"/>
  <c r="GK76" i="1"/>
  <c r="U221" i="6"/>
  <c r="I225" i="6"/>
  <c r="GK127" i="1"/>
  <c r="U286" i="6"/>
  <c r="GK55" i="1"/>
  <c r="V134" i="6"/>
  <c r="K138" i="6"/>
  <c r="GK81" i="1"/>
  <c r="K239" i="6"/>
  <c r="V235" i="6"/>
  <c r="CZ54" i="1"/>
  <c r="Y54" i="1" s="1"/>
  <c r="S134" i="6" s="1"/>
  <c r="CY54" i="1"/>
  <c r="X54" i="1" s="1"/>
  <c r="Q134" i="6" s="1"/>
  <c r="I136" i="6"/>
  <c r="GK39" i="1"/>
  <c r="V66" i="6"/>
  <c r="GK38" i="1"/>
  <c r="U66" i="6"/>
  <c r="GK58" i="1"/>
  <c r="U148" i="6"/>
  <c r="I152" i="6"/>
  <c r="CP54" i="1"/>
  <c r="O54" i="1" s="1"/>
  <c r="GM62" i="1"/>
  <c r="GN62" i="1" s="1"/>
  <c r="CP128" i="1"/>
  <c r="O128" i="1" s="1"/>
  <c r="K286" i="6"/>
  <c r="I48" i="1"/>
  <c r="CY63" i="1"/>
  <c r="X63" i="1" s="1"/>
  <c r="R163" i="6" s="1"/>
  <c r="K169" i="6" s="1"/>
  <c r="GM61" i="1"/>
  <c r="GN61" i="1" s="1"/>
  <c r="K154" i="6"/>
  <c r="U64" i="1"/>
  <c r="GK128" i="1"/>
  <c r="V286" i="6"/>
  <c r="GK43" i="1"/>
  <c r="V80" i="6"/>
  <c r="GK62" i="1"/>
  <c r="I167" i="6"/>
  <c r="U163" i="6"/>
  <c r="P75" i="1"/>
  <c r="DI173" i="3"/>
  <c r="DH173" i="3"/>
  <c r="DG173" i="3"/>
  <c r="DJ173" i="3" s="1"/>
  <c r="GK47" i="1"/>
  <c r="V102" i="6"/>
  <c r="GX60" i="1"/>
  <c r="E154" i="6"/>
  <c r="R75" i="1"/>
  <c r="V30" i="1"/>
  <c r="S34" i="1"/>
  <c r="W34" i="1"/>
  <c r="CZ73" i="1"/>
  <c r="Y73" i="1" s="1"/>
  <c r="T206" i="6" s="1"/>
  <c r="AP85" i="1"/>
  <c r="GK65" i="1"/>
  <c r="GM65" i="1" s="1"/>
  <c r="GN65" i="1" s="1"/>
  <c r="V168" i="6"/>
  <c r="GK124" i="1"/>
  <c r="K275" i="6"/>
  <c r="V272" i="6"/>
  <c r="ED130" i="1"/>
  <c r="ED117" i="1" s="1"/>
  <c r="T269" i="6"/>
  <c r="S30" i="1"/>
  <c r="CP31" i="1"/>
  <c r="O31" i="1" s="1"/>
  <c r="K38" i="6" s="1"/>
  <c r="CP77" i="1"/>
  <c r="O77" i="1" s="1"/>
  <c r="K224" i="6"/>
  <c r="S74" i="1"/>
  <c r="CY74" i="1" s="1"/>
  <c r="X74" i="1" s="1"/>
  <c r="Q212" i="6" s="1"/>
  <c r="E212" i="6"/>
  <c r="GK73" i="1"/>
  <c r="K210" i="6"/>
  <c r="V206" i="6"/>
  <c r="CY73" i="1"/>
  <c r="X73" i="1" s="1"/>
  <c r="R60" i="1"/>
  <c r="CY36" i="1"/>
  <c r="X36" i="1" s="1"/>
  <c r="Q61" i="6" s="1"/>
  <c r="GK126" i="1"/>
  <c r="V277" i="6"/>
  <c r="P134" i="1"/>
  <c r="U256" i="6"/>
  <c r="I263" i="6" s="1"/>
  <c r="I260" i="6"/>
  <c r="AK130" i="1"/>
  <c r="Q256" i="6"/>
  <c r="I261" i="6" s="1"/>
  <c r="P110" i="1"/>
  <c r="CG130" i="1"/>
  <c r="FR26" i="1"/>
  <c r="FY85" i="1"/>
  <c r="EI85" i="1"/>
  <c r="AU117" i="1"/>
  <c r="F149" i="1"/>
  <c r="GK121" i="1"/>
  <c r="U269" i="6"/>
  <c r="GK67" i="1"/>
  <c r="V177" i="6"/>
  <c r="K186" i="6" s="1"/>
  <c r="K181" i="6"/>
  <c r="CP122" i="1"/>
  <c r="O122" i="1" s="1"/>
  <c r="GM122" i="1" s="1"/>
  <c r="GN122" i="1" s="1"/>
  <c r="K269" i="6"/>
  <c r="GK82" i="1"/>
  <c r="U241" i="6"/>
  <c r="GX75" i="1"/>
  <c r="U34" i="1"/>
  <c r="GK59" i="1"/>
  <c r="K152" i="6"/>
  <c r="V148" i="6"/>
  <c r="GK72" i="1"/>
  <c r="U206" i="6"/>
  <c r="I210" i="6"/>
  <c r="GK79" i="1"/>
  <c r="GM79" i="1" s="1"/>
  <c r="GN79" i="1" s="1"/>
  <c r="V226" i="6"/>
  <c r="GK71" i="1"/>
  <c r="K196" i="6"/>
  <c r="V192" i="6"/>
  <c r="K200" i="6" s="1"/>
  <c r="W56" i="1"/>
  <c r="Q57" i="1"/>
  <c r="CP57" i="1" s="1"/>
  <c r="O57" i="1" s="1"/>
  <c r="K139" i="6" s="1"/>
  <c r="V57" i="1"/>
  <c r="W57" i="1"/>
  <c r="GK49" i="1"/>
  <c r="K115" i="6"/>
  <c r="V112" i="6"/>
  <c r="K116" i="6" s="1"/>
  <c r="R183" i="6"/>
  <c r="CP59" i="1"/>
  <c r="O59" i="1" s="1"/>
  <c r="K151" i="6"/>
  <c r="K170" i="6"/>
  <c r="T34" i="1"/>
  <c r="Q75" i="1"/>
  <c r="CP75" i="1" s="1"/>
  <c r="O75" i="1" s="1"/>
  <c r="K212" i="6" s="1"/>
  <c r="K46" i="1"/>
  <c r="CZ80" i="1"/>
  <c r="Y80" i="1" s="1"/>
  <c r="S235" i="6" s="1"/>
  <c r="S56" i="1"/>
  <c r="P56" i="1"/>
  <c r="K242" i="6"/>
  <c r="CY79" i="1"/>
  <c r="X79" i="1" s="1"/>
  <c r="R226" i="6" s="1"/>
  <c r="CZ79" i="1"/>
  <c r="Y79" i="1" s="1"/>
  <c r="T226" i="6" s="1"/>
  <c r="DI174" i="3"/>
  <c r="CP32" i="1"/>
  <c r="O32" i="1" s="1"/>
  <c r="CP42" i="1"/>
  <c r="O42" i="1" s="1"/>
  <c r="I80" i="6" s="1"/>
  <c r="Q34" i="1"/>
  <c r="GK70" i="1"/>
  <c r="GM70" i="1" s="1"/>
  <c r="GN70" i="1" s="1"/>
  <c r="I196" i="6"/>
  <c r="U192" i="6"/>
  <c r="I200" i="6" s="1"/>
  <c r="R57" i="1"/>
  <c r="CZ67" i="1"/>
  <c r="Y67" i="1" s="1"/>
  <c r="T177" i="6" s="1"/>
  <c r="K185" i="6" s="1"/>
  <c r="GX78" i="1"/>
  <c r="E226" i="6"/>
  <c r="S60" i="1"/>
  <c r="CP81" i="1"/>
  <c r="O81" i="1" s="1"/>
  <c r="K238" i="6"/>
  <c r="K155" i="6"/>
  <c r="CZ76" i="1"/>
  <c r="Y76" i="1" s="1"/>
  <c r="S221" i="6" s="1"/>
  <c r="CP119" i="1"/>
  <c r="O119" i="1" s="1"/>
  <c r="CY126" i="1"/>
  <c r="X126" i="1" s="1"/>
  <c r="CP121" i="1"/>
  <c r="O121" i="1" s="1"/>
  <c r="GM121" i="1" s="1"/>
  <c r="GN121" i="1" s="1"/>
  <c r="I269" i="6"/>
  <c r="CY80" i="1"/>
  <c r="X80" i="1" s="1"/>
  <c r="Q235" i="6" s="1"/>
  <c r="CP70" i="1"/>
  <c r="O70" i="1" s="1"/>
  <c r="I197" i="6"/>
  <c r="U57" i="1"/>
  <c r="GA85" i="1"/>
  <c r="GK31" i="1"/>
  <c r="V38" i="6"/>
  <c r="CP80" i="1"/>
  <c r="O80" i="1" s="1"/>
  <c r="I238" i="6"/>
  <c r="E139" i="6"/>
  <c r="Q56" i="1"/>
  <c r="GK34" i="1"/>
  <c r="U52" i="6"/>
  <c r="GK33" i="1"/>
  <c r="K51" i="6"/>
  <c r="V47" i="6"/>
  <c r="GK123" i="1"/>
  <c r="U272" i="6"/>
  <c r="I275" i="6"/>
  <c r="CP63" i="1"/>
  <c r="O63" i="1" s="1"/>
  <c r="GM63" i="1" s="1"/>
  <c r="GN63" i="1" s="1"/>
  <c r="K166" i="6"/>
  <c r="GK122" i="1"/>
  <c r="V269" i="6"/>
  <c r="CP73" i="1"/>
  <c r="O73" i="1" s="1"/>
  <c r="K209" i="6"/>
  <c r="GK37" i="1"/>
  <c r="V61" i="6"/>
  <c r="K65" i="6"/>
  <c r="GK35" i="1"/>
  <c r="V52" i="6"/>
  <c r="CP123" i="1"/>
  <c r="O123" i="1" s="1"/>
  <c r="GM123" i="1" s="1"/>
  <c r="GN123" i="1" s="1"/>
  <c r="I276" i="6"/>
  <c r="S75" i="1"/>
  <c r="V34" i="1"/>
  <c r="U75" i="1"/>
  <c r="CP41" i="1"/>
  <c r="O41" i="1" s="1"/>
  <c r="K78" i="6"/>
  <c r="GK66" i="1"/>
  <c r="U177" i="6"/>
  <c r="I181" i="6"/>
  <c r="R64" i="1"/>
  <c r="E168" i="6"/>
  <c r="GK78" i="1"/>
  <c r="U226" i="6"/>
  <c r="GK83" i="1"/>
  <c r="V241" i="6"/>
  <c r="I55" i="6"/>
  <c r="GK45" i="1"/>
  <c r="V89" i="6"/>
  <c r="K96" i="6" s="1"/>
  <c r="J100" i="6" s="1"/>
  <c r="K93" i="6"/>
  <c r="U33" i="6"/>
  <c r="I41" i="6" s="1"/>
  <c r="I37" i="6"/>
  <c r="GK77" i="1"/>
  <c r="V221" i="6"/>
  <c r="K229" i="6" s="1"/>
  <c r="K225" i="6"/>
  <c r="GK80" i="1"/>
  <c r="U235" i="6"/>
  <c r="I239" i="6"/>
  <c r="CP36" i="1"/>
  <c r="O36" i="1" s="1"/>
  <c r="I64" i="6"/>
  <c r="CP71" i="1"/>
  <c r="O71" i="1" s="1"/>
  <c r="GM71" i="1" s="1"/>
  <c r="GN71" i="1" s="1"/>
  <c r="K195" i="6"/>
  <c r="V256" i="6"/>
  <c r="K263" i="6" s="1"/>
  <c r="K260" i="6"/>
  <c r="CP72" i="1"/>
  <c r="O72" i="1" s="1"/>
  <c r="I209" i="6"/>
  <c r="U60" i="1"/>
  <c r="CI85" i="1"/>
  <c r="CY76" i="1"/>
  <c r="X76" i="1" s="1"/>
  <c r="Q221" i="6" s="1"/>
  <c r="CZ120" i="1"/>
  <c r="Y120" i="1" s="1"/>
  <c r="T256" i="6" s="1"/>
  <c r="K262" i="6" s="1"/>
  <c r="DX130" i="1"/>
  <c r="K258" i="6"/>
  <c r="CY120" i="1"/>
  <c r="X120" i="1" s="1"/>
  <c r="R256" i="6" s="1"/>
  <c r="K261" i="6" s="1"/>
  <c r="DF173" i="3"/>
  <c r="K37" i="6"/>
  <c r="V33" i="6"/>
  <c r="P30" i="1"/>
  <c r="CP30" i="1" s="1"/>
  <c r="O30" i="1" s="1"/>
  <c r="I38" i="6" s="1"/>
  <c r="GK40" i="1"/>
  <c r="I79" i="6"/>
  <c r="U75" i="6"/>
  <c r="GK125" i="1"/>
  <c r="U277" i="6"/>
  <c r="CY67" i="1"/>
  <c r="X67" i="1" s="1"/>
  <c r="R177" i="6" s="1"/>
  <c r="K184" i="6" s="1"/>
  <c r="P190" i="6" s="1"/>
  <c r="CP76" i="1"/>
  <c r="O76" i="1" s="1"/>
  <c r="GM76" i="1" s="1"/>
  <c r="GN76" i="1" s="1"/>
  <c r="I224" i="6"/>
  <c r="I46" i="1"/>
  <c r="GK63" i="1"/>
  <c r="K167" i="6"/>
  <c r="V163" i="6"/>
  <c r="T82" i="1"/>
  <c r="U56" i="1"/>
  <c r="CP67" i="1"/>
  <c r="O67" i="1" s="1"/>
  <c r="K243" i="6"/>
  <c r="T56" i="1"/>
  <c r="V82" i="1"/>
  <c r="AJ117" i="1"/>
  <c r="W130" i="1"/>
  <c r="Q130" i="1"/>
  <c r="AD117" i="1"/>
  <c r="DF58" i="3"/>
  <c r="DJ58" i="3" s="1"/>
  <c r="DG58" i="3"/>
  <c r="DH58" i="3"/>
  <c r="DI58" i="3"/>
  <c r="DF98" i="3"/>
  <c r="DG98" i="3"/>
  <c r="DJ98" i="3" s="1"/>
  <c r="DH98" i="3"/>
  <c r="DI98" i="3"/>
  <c r="DF36" i="3"/>
  <c r="DJ36" i="3" s="1"/>
  <c r="DG36" i="3"/>
  <c r="DH36" i="3"/>
  <c r="DI36" i="3"/>
  <c r="BB26" i="1"/>
  <c r="F98" i="1"/>
  <c r="BB160" i="1"/>
  <c r="GB117" i="1"/>
  <c r="ES130" i="1"/>
  <c r="AT26" i="1"/>
  <c r="F103" i="1"/>
  <c r="AT160" i="1"/>
  <c r="EB117" i="1"/>
  <c r="DO130" i="1"/>
  <c r="V117" i="1"/>
  <c r="F153" i="1"/>
  <c r="DG57" i="3"/>
  <c r="DJ57" i="3" s="1"/>
  <c r="DH57" i="3"/>
  <c r="DI57" i="3"/>
  <c r="DF57" i="3"/>
  <c r="DG113" i="3"/>
  <c r="DJ113" i="3" s="1"/>
  <c r="DH113" i="3"/>
  <c r="DI113" i="3"/>
  <c r="DF113" i="3"/>
  <c r="DH115" i="3"/>
  <c r="DF115" i="3"/>
  <c r="DG115" i="3"/>
  <c r="DJ115" i="3" s="1"/>
  <c r="DI115" i="3"/>
  <c r="DF27" i="3"/>
  <c r="DJ27" i="3" s="1"/>
  <c r="DG27" i="3"/>
  <c r="DH27" i="3"/>
  <c r="DI27" i="3"/>
  <c r="DF14" i="3"/>
  <c r="DG14" i="3"/>
  <c r="DJ14" i="3" s="1"/>
  <c r="DH14" i="3"/>
  <c r="DI14" i="3"/>
  <c r="CP33" i="1"/>
  <c r="O33" i="1" s="1"/>
  <c r="CY35" i="1"/>
  <c r="X35" i="1" s="1"/>
  <c r="CZ35" i="1"/>
  <c r="Y35" i="1" s="1"/>
  <c r="T52" i="6" s="1"/>
  <c r="CP34" i="1"/>
  <c r="O34" i="1" s="1"/>
  <c r="I52" i="6" s="1"/>
  <c r="DF60" i="3"/>
  <c r="DG60" i="3"/>
  <c r="DJ60" i="3" s="1"/>
  <c r="DH60" i="3"/>
  <c r="DI60" i="3"/>
  <c r="CY39" i="1"/>
  <c r="X39" i="1" s="1"/>
  <c r="R66" i="6" s="1"/>
  <c r="K67" i="6" s="1"/>
  <c r="CZ39" i="1"/>
  <c r="Y39" i="1" s="1"/>
  <c r="T66" i="6" s="1"/>
  <c r="K68" i="6" s="1"/>
  <c r="DG104" i="3"/>
  <c r="DH104" i="3"/>
  <c r="DI104" i="3"/>
  <c r="DF104" i="3"/>
  <c r="DJ104" i="3" s="1"/>
  <c r="CY40" i="1"/>
  <c r="X40" i="1" s="1"/>
  <c r="CZ40" i="1"/>
  <c r="Y40" i="1" s="1"/>
  <c r="S75" i="6" s="1"/>
  <c r="S68" i="1"/>
  <c r="AO26" i="1"/>
  <c r="F89" i="1"/>
  <c r="AO160" i="1"/>
  <c r="CG26" i="1"/>
  <c r="AX85" i="1"/>
  <c r="DF157" i="3"/>
  <c r="DG157" i="3"/>
  <c r="DJ157" i="3" s="1"/>
  <c r="DH157" i="3"/>
  <c r="DI157" i="3"/>
  <c r="GX68" i="1"/>
  <c r="DF135" i="3"/>
  <c r="DG135" i="3"/>
  <c r="DJ135" i="3" s="1"/>
  <c r="DH135" i="3"/>
  <c r="DI135" i="3"/>
  <c r="DF153" i="3"/>
  <c r="DJ153" i="3" s="1"/>
  <c r="DG153" i="3"/>
  <c r="DH153" i="3"/>
  <c r="DI153" i="3"/>
  <c r="CZ58" i="1"/>
  <c r="Y58" i="1" s="1"/>
  <c r="S148" i="6" s="1"/>
  <c r="CY58" i="1"/>
  <c r="X58" i="1" s="1"/>
  <c r="Q148" i="6" s="1"/>
  <c r="GM83" i="1"/>
  <c r="GN83" i="1" s="1"/>
  <c r="CP125" i="1"/>
  <c r="O125" i="1" s="1"/>
  <c r="T64" i="1"/>
  <c r="CP66" i="1"/>
  <c r="O66" i="1" s="1"/>
  <c r="P60" i="1"/>
  <c r="Q60" i="1"/>
  <c r="AH117" i="1"/>
  <c r="U130" i="1"/>
  <c r="CP126" i="1"/>
  <c r="O126" i="1" s="1"/>
  <c r="DF142" i="3"/>
  <c r="DJ142" i="3" s="1"/>
  <c r="DG142" i="3"/>
  <c r="DH142" i="3"/>
  <c r="DI142" i="3"/>
  <c r="DF108" i="3"/>
  <c r="DG108" i="3"/>
  <c r="DI108" i="3"/>
  <c r="DJ108" i="3" s="1"/>
  <c r="DH108" i="3"/>
  <c r="DF128" i="3"/>
  <c r="DG128" i="3"/>
  <c r="DJ128" i="3" s="1"/>
  <c r="DH128" i="3"/>
  <c r="DI128" i="3"/>
  <c r="DF169" i="3"/>
  <c r="DG169" i="3"/>
  <c r="DJ169" i="3" s="1"/>
  <c r="DH169" i="3"/>
  <c r="DI169" i="3"/>
  <c r="FY117" i="1"/>
  <c r="EP130" i="1"/>
  <c r="EU22" i="1"/>
  <c r="P176" i="1"/>
  <c r="EU193" i="1"/>
  <c r="DG88" i="3"/>
  <c r="DJ88" i="3" s="1"/>
  <c r="DH88" i="3"/>
  <c r="DI88" i="3"/>
  <c r="DF88" i="3"/>
  <c r="DF114" i="3"/>
  <c r="DG114" i="3"/>
  <c r="DJ114" i="3" s="1"/>
  <c r="DH114" i="3"/>
  <c r="DI114" i="3"/>
  <c r="DI137" i="3"/>
  <c r="DF137" i="3"/>
  <c r="DJ137" i="3" s="1"/>
  <c r="DG137" i="3"/>
  <c r="DH137" i="3"/>
  <c r="DI111" i="3"/>
  <c r="DJ111" i="3" s="1"/>
  <c r="DF111" i="3"/>
  <c r="DG111" i="3"/>
  <c r="DH111" i="3"/>
  <c r="DG97" i="3"/>
  <c r="DJ97" i="3" s="1"/>
  <c r="DH97" i="3"/>
  <c r="DI97" i="3"/>
  <c r="DF97" i="3"/>
  <c r="DG132" i="3"/>
  <c r="DH132" i="3"/>
  <c r="DI132" i="3"/>
  <c r="DF132" i="3"/>
  <c r="DJ132" i="3" s="1"/>
  <c r="DH100" i="3"/>
  <c r="DI100" i="3"/>
  <c r="DF100" i="3"/>
  <c r="DG100" i="3"/>
  <c r="DJ100" i="3" s="1"/>
  <c r="DF148" i="3"/>
  <c r="DG148" i="3"/>
  <c r="DJ148" i="3" s="1"/>
  <c r="DH148" i="3"/>
  <c r="DI148" i="3"/>
  <c r="DH149" i="3"/>
  <c r="DI149" i="3"/>
  <c r="DF149" i="3"/>
  <c r="DG149" i="3"/>
  <c r="DJ149" i="3" s="1"/>
  <c r="DF126" i="3"/>
  <c r="DG126" i="3"/>
  <c r="DJ126" i="3" s="1"/>
  <c r="DH126" i="3"/>
  <c r="DI126" i="3"/>
  <c r="DG119" i="3"/>
  <c r="DJ119" i="3" s="1"/>
  <c r="DF119" i="3"/>
  <c r="DH119" i="3"/>
  <c r="DI119" i="3"/>
  <c r="DG95" i="3"/>
  <c r="DH95" i="3"/>
  <c r="DI95" i="3"/>
  <c r="DF95" i="3"/>
  <c r="DJ95" i="3" s="1"/>
  <c r="DH75" i="3"/>
  <c r="DI75" i="3"/>
  <c r="DF75" i="3"/>
  <c r="DG75" i="3"/>
  <c r="DJ75" i="3" s="1"/>
  <c r="DF42" i="3"/>
  <c r="DG42" i="3"/>
  <c r="DJ42" i="3" s="1"/>
  <c r="DH42" i="3"/>
  <c r="DI42" i="3"/>
  <c r="DF20" i="3"/>
  <c r="DG20" i="3"/>
  <c r="DJ20" i="3" s="1"/>
  <c r="DH20" i="3"/>
  <c r="DI20" i="3"/>
  <c r="DF16" i="3"/>
  <c r="DI16" i="3"/>
  <c r="DG16" i="3"/>
  <c r="DJ16" i="3" s="1"/>
  <c r="DH16" i="3"/>
  <c r="DF28" i="3"/>
  <c r="DI28" i="3"/>
  <c r="DJ28" i="3" s="1"/>
  <c r="DG28" i="3"/>
  <c r="DH28" i="3"/>
  <c r="CZ43" i="1"/>
  <c r="Y43" i="1" s="1"/>
  <c r="T80" i="6" s="1"/>
  <c r="CY43" i="1"/>
  <c r="X43" i="1" s="1"/>
  <c r="V49" i="1"/>
  <c r="DF85" i="3"/>
  <c r="DG85" i="3"/>
  <c r="DJ85" i="3" s="1"/>
  <c r="DH85" i="3"/>
  <c r="DI85" i="3"/>
  <c r="CY32" i="1"/>
  <c r="X32" i="1" s="1"/>
  <c r="Q47" i="6" s="1"/>
  <c r="CZ32" i="1"/>
  <c r="Y32" i="1" s="1"/>
  <c r="S47" i="6" s="1"/>
  <c r="I54" i="6" s="1"/>
  <c r="DF79" i="3"/>
  <c r="DG79" i="3"/>
  <c r="DH79" i="3"/>
  <c r="DI79" i="3"/>
  <c r="DJ79" i="3" s="1"/>
  <c r="CY55" i="1"/>
  <c r="X55" i="1" s="1"/>
  <c r="R134" i="6" s="1"/>
  <c r="CZ55" i="1"/>
  <c r="Y55" i="1" s="1"/>
  <c r="T134" i="6" s="1"/>
  <c r="DG125" i="3"/>
  <c r="DJ125" i="3" s="1"/>
  <c r="DH125" i="3"/>
  <c r="DI125" i="3"/>
  <c r="DF125" i="3"/>
  <c r="CU48" i="3"/>
  <c r="CX48" i="3"/>
  <c r="I51" i="1"/>
  <c r="K51" i="1"/>
  <c r="Q47" i="1"/>
  <c r="CP47" i="1" s="1"/>
  <c r="O47" i="1" s="1"/>
  <c r="GM47" i="1" s="1"/>
  <c r="GN47" i="1" s="1"/>
  <c r="T47" i="1"/>
  <c r="DI112" i="3"/>
  <c r="DG112" i="3"/>
  <c r="DJ112" i="3" s="1"/>
  <c r="DH112" i="3"/>
  <c r="DF112" i="3"/>
  <c r="CZ66" i="1"/>
  <c r="Y66" i="1" s="1"/>
  <c r="S177" i="6" s="1"/>
  <c r="CY66" i="1"/>
  <c r="X66" i="1" s="1"/>
  <c r="Q177" i="6" s="1"/>
  <c r="DG162" i="3"/>
  <c r="DJ162" i="3" s="1"/>
  <c r="DH162" i="3"/>
  <c r="DI162" i="3"/>
  <c r="DF162" i="3"/>
  <c r="DL130" i="1"/>
  <c r="DY117" i="1"/>
  <c r="CP82" i="1"/>
  <c r="O82" i="1" s="1"/>
  <c r="I241" i="6" s="1"/>
  <c r="CP124" i="1"/>
  <c r="O124" i="1" s="1"/>
  <c r="BC117" i="1"/>
  <c r="F146" i="1"/>
  <c r="AT117" i="1"/>
  <c r="F148" i="1"/>
  <c r="DF24" i="3"/>
  <c r="DG24" i="3"/>
  <c r="DJ24" i="3" s="1"/>
  <c r="DH24" i="3"/>
  <c r="DI24" i="3"/>
  <c r="CY33" i="1"/>
  <c r="X33" i="1" s="1"/>
  <c r="R47" i="6" s="1"/>
  <c r="CZ33" i="1"/>
  <c r="Y33" i="1" s="1"/>
  <c r="T47" i="6" s="1"/>
  <c r="K54" i="6" s="1"/>
  <c r="DF89" i="3"/>
  <c r="DG89" i="3"/>
  <c r="DJ89" i="3" s="1"/>
  <c r="DH89" i="3"/>
  <c r="DI89" i="3"/>
  <c r="DH143" i="3"/>
  <c r="DI143" i="3"/>
  <c r="DJ143" i="3" s="1"/>
  <c r="DF143" i="3"/>
  <c r="DG143" i="3"/>
  <c r="DF8" i="3"/>
  <c r="DG8" i="3"/>
  <c r="DJ8" i="3" s="1"/>
  <c r="DH8" i="3"/>
  <c r="DI8" i="3"/>
  <c r="DG156" i="3"/>
  <c r="DJ156" i="3" s="1"/>
  <c r="DH156" i="3"/>
  <c r="DI156" i="3"/>
  <c r="DF156" i="3"/>
  <c r="DZ117" i="1"/>
  <c r="DM130" i="1"/>
  <c r="DH84" i="3"/>
  <c r="DI84" i="3"/>
  <c r="DF84" i="3"/>
  <c r="DG84" i="3"/>
  <c r="DJ84" i="3" s="1"/>
  <c r="DF92" i="3"/>
  <c r="DG92" i="3"/>
  <c r="DJ92" i="3" s="1"/>
  <c r="DH92" i="3"/>
  <c r="DI92" i="3"/>
  <c r="CY82" i="1"/>
  <c r="X82" i="1" s="1"/>
  <c r="Q241" i="6" s="1"/>
  <c r="CZ82" i="1"/>
  <c r="Y82" i="1" s="1"/>
  <c r="S241" i="6" s="1"/>
  <c r="DF163" i="3"/>
  <c r="DJ163" i="3" s="1"/>
  <c r="DG163" i="3"/>
  <c r="DH163" i="3"/>
  <c r="DI163" i="3"/>
  <c r="DG32" i="3"/>
  <c r="DH32" i="3"/>
  <c r="DI32" i="3"/>
  <c r="DF32" i="3"/>
  <c r="DJ32" i="3" s="1"/>
  <c r="DI155" i="3"/>
  <c r="DF155" i="3"/>
  <c r="DG155" i="3"/>
  <c r="DJ155" i="3" s="1"/>
  <c r="DH155" i="3"/>
  <c r="DG72" i="3"/>
  <c r="DJ72" i="3" s="1"/>
  <c r="DH72" i="3"/>
  <c r="DI72" i="3"/>
  <c r="DF72" i="3"/>
  <c r="ET117" i="1"/>
  <c r="ET160" i="1"/>
  <c r="P143" i="1"/>
  <c r="DH1" i="3"/>
  <c r="DI1" i="3"/>
  <c r="DJ1" i="3" s="1"/>
  <c r="DF1" i="3"/>
  <c r="DG1" i="3"/>
  <c r="DF18" i="3"/>
  <c r="DG18" i="3"/>
  <c r="DH18" i="3"/>
  <c r="DI18" i="3"/>
  <c r="DJ18" i="3" s="1"/>
  <c r="DF172" i="3"/>
  <c r="DG172" i="3"/>
  <c r="DJ172" i="3" s="1"/>
  <c r="DH172" i="3"/>
  <c r="DI172" i="3"/>
  <c r="DF3" i="3"/>
  <c r="DG3" i="3"/>
  <c r="DJ3" i="3" s="1"/>
  <c r="DH3" i="3"/>
  <c r="DI3" i="3"/>
  <c r="DF33" i="3"/>
  <c r="DG33" i="3"/>
  <c r="DH33" i="3"/>
  <c r="DI33" i="3"/>
  <c r="DJ33" i="3" s="1"/>
  <c r="DG11" i="3"/>
  <c r="DJ11" i="3" s="1"/>
  <c r="DH11" i="3"/>
  <c r="DI11" i="3"/>
  <c r="DF11" i="3"/>
  <c r="DF145" i="3"/>
  <c r="DG145" i="3"/>
  <c r="DJ145" i="3" s="1"/>
  <c r="DH145" i="3"/>
  <c r="DI145" i="3"/>
  <c r="DI118" i="3"/>
  <c r="DF118" i="3"/>
  <c r="DG118" i="3"/>
  <c r="DJ118" i="3" s="1"/>
  <c r="DH118" i="3"/>
  <c r="DH109" i="3"/>
  <c r="DG109" i="3"/>
  <c r="DJ109" i="3" s="1"/>
  <c r="DF109" i="3"/>
  <c r="DI109" i="3"/>
  <c r="DH43" i="3"/>
  <c r="DI43" i="3"/>
  <c r="DF43" i="3"/>
  <c r="DG43" i="3"/>
  <c r="DJ43" i="3" s="1"/>
  <c r="DF22" i="3"/>
  <c r="DJ22" i="3" s="1"/>
  <c r="DG22" i="3"/>
  <c r="DH22" i="3"/>
  <c r="DI22" i="3"/>
  <c r="GK28" i="1"/>
  <c r="U46" i="1"/>
  <c r="I107" i="6" s="1"/>
  <c r="DF83" i="3"/>
  <c r="DG83" i="3"/>
  <c r="DH83" i="3"/>
  <c r="DI83" i="3"/>
  <c r="DJ83" i="3" s="1"/>
  <c r="CY34" i="1"/>
  <c r="X34" i="1" s="1"/>
  <c r="Q52" i="6" s="1"/>
  <c r="CZ34" i="1"/>
  <c r="Y34" i="1" s="1"/>
  <c r="S52" i="6" s="1"/>
  <c r="CP39" i="1"/>
  <c r="O39" i="1" s="1"/>
  <c r="DF81" i="3"/>
  <c r="DI81" i="3"/>
  <c r="DG81" i="3"/>
  <c r="DJ81" i="3" s="1"/>
  <c r="DH81" i="3"/>
  <c r="V47" i="1"/>
  <c r="U47" i="1"/>
  <c r="BD26" i="1"/>
  <c r="F110" i="1"/>
  <c r="BD160" i="1"/>
  <c r="DF68" i="3"/>
  <c r="DI68" i="3"/>
  <c r="DG68" i="3"/>
  <c r="DJ68" i="3" s="1"/>
  <c r="DH68" i="3"/>
  <c r="U68" i="1"/>
  <c r="T117" i="1"/>
  <c r="F151" i="1"/>
  <c r="DH82" i="3"/>
  <c r="DI82" i="3"/>
  <c r="DF82" i="3"/>
  <c r="DJ82" i="3" s="1"/>
  <c r="DG82" i="3"/>
  <c r="DF76" i="3"/>
  <c r="DG76" i="3"/>
  <c r="DJ76" i="3" s="1"/>
  <c r="DH76" i="3"/>
  <c r="DI76" i="3"/>
  <c r="DF147" i="3"/>
  <c r="DG147" i="3"/>
  <c r="DJ147" i="3" s="1"/>
  <c r="DH147" i="3"/>
  <c r="DI147" i="3"/>
  <c r="DF67" i="3"/>
  <c r="DG67" i="3"/>
  <c r="DJ67" i="3" s="1"/>
  <c r="DH67" i="3"/>
  <c r="DI67" i="3"/>
  <c r="DF2" i="3"/>
  <c r="DG2" i="3"/>
  <c r="DJ2" i="3" s="1"/>
  <c r="DH2" i="3"/>
  <c r="DI2" i="3"/>
  <c r="CY41" i="1"/>
  <c r="X41" i="1" s="1"/>
  <c r="CZ41" i="1"/>
  <c r="Y41" i="1" s="1"/>
  <c r="T75" i="6" s="1"/>
  <c r="DF139" i="3"/>
  <c r="DG139" i="3"/>
  <c r="DJ139" i="3" s="1"/>
  <c r="DH139" i="3"/>
  <c r="DI139" i="3"/>
  <c r="DF10" i="3"/>
  <c r="DI10" i="3"/>
  <c r="DG10" i="3"/>
  <c r="DJ10" i="3" s="1"/>
  <c r="DH10" i="3"/>
  <c r="DF141" i="3"/>
  <c r="DG141" i="3"/>
  <c r="DJ141" i="3" s="1"/>
  <c r="DH141" i="3"/>
  <c r="DI141" i="3"/>
  <c r="DF99" i="3"/>
  <c r="DG99" i="3"/>
  <c r="DJ99" i="3" s="1"/>
  <c r="DH99" i="3"/>
  <c r="DI99" i="3"/>
  <c r="DF178" i="3"/>
  <c r="DG178" i="3"/>
  <c r="DJ178" i="3" s="1"/>
  <c r="DH178" i="3"/>
  <c r="DI178" i="3"/>
  <c r="DF151" i="3"/>
  <c r="DG151" i="3"/>
  <c r="DJ151" i="3" s="1"/>
  <c r="DH151" i="3"/>
  <c r="DI151" i="3"/>
  <c r="DF127" i="3"/>
  <c r="DG127" i="3"/>
  <c r="DJ127" i="3" s="1"/>
  <c r="DH127" i="3"/>
  <c r="DI127" i="3"/>
  <c r="DF134" i="3"/>
  <c r="DG134" i="3"/>
  <c r="DJ134" i="3" s="1"/>
  <c r="DH134" i="3"/>
  <c r="DI134" i="3"/>
  <c r="DF6" i="3"/>
  <c r="DJ6" i="3" s="1"/>
  <c r="DG6" i="3"/>
  <c r="DH6" i="3"/>
  <c r="DI6" i="3"/>
  <c r="DF138" i="3"/>
  <c r="DG138" i="3"/>
  <c r="DH138" i="3"/>
  <c r="DI138" i="3"/>
  <c r="DJ138" i="3" s="1"/>
  <c r="DH46" i="3"/>
  <c r="DI46" i="3"/>
  <c r="DF46" i="3"/>
  <c r="DG46" i="3"/>
  <c r="DJ46" i="3" s="1"/>
  <c r="DF12" i="3"/>
  <c r="DJ12" i="3" s="1"/>
  <c r="DG12" i="3"/>
  <c r="DH12" i="3"/>
  <c r="DI12" i="3"/>
  <c r="DH31" i="3"/>
  <c r="DI31" i="3"/>
  <c r="DF31" i="3"/>
  <c r="DG31" i="3"/>
  <c r="DJ31" i="3" s="1"/>
  <c r="CY42" i="1"/>
  <c r="X42" i="1" s="1"/>
  <c r="Q80" i="6" s="1"/>
  <c r="CZ42" i="1"/>
  <c r="Y42" i="1" s="1"/>
  <c r="S80" i="6" s="1"/>
  <c r="DF74" i="3"/>
  <c r="DG74" i="3"/>
  <c r="DJ74" i="3" s="1"/>
  <c r="DH74" i="3"/>
  <c r="DI74" i="3"/>
  <c r="V64" i="1"/>
  <c r="P64" i="1"/>
  <c r="Q64" i="1"/>
  <c r="CZ72" i="1"/>
  <c r="Y72" i="1" s="1"/>
  <c r="S206" i="6" s="1"/>
  <c r="CY72" i="1"/>
  <c r="X72" i="1" s="1"/>
  <c r="DF91" i="3"/>
  <c r="DG91" i="3"/>
  <c r="DJ91" i="3" s="1"/>
  <c r="DH91" i="3"/>
  <c r="DI91" i="3"/>
  <c r="DF154" i="3"/>
  <c r="DG154" i="3"/>
  <c r="DH154" i="3"/>
  <c r="DI154" i="3"/>
  <c r="DJ154" i="3" s="1"/>
  <c r="CI26" i="1"/>
  <c r="AZ85" i="1"/>
  <c r="CP45" i="1"/>
  <c r="O45" i="1" s="1"/>
  <c r="DV130" i="1"/>
  <c r="GK120" i="1"/>
  <c r="DW130" i="1"/>
  <c r="W60" i="1"/>
  <c r="EA117" i="1"/>
  <c r="DN130" i="1"/>
  <c r="DH17" i="3"/>
  <c r="DI17" i="3"/>
  <c r="DF17" i="3"/>
  <c r="DJ17" i="3" s="1"/>
  <c r="DG17" i="3"/>
  <c r="DF123" i="3"/>
  <c r="DG123" i="3"/>
  <c r="DJ123" i="3" s="1"/>
  <c r="DH123" i="3"/>
  <c r="DI123" i="3"/>
  <c r="DH7" i="3"/>
  <c r="DI7" i="3"/>
  <c r="DJ7" i="3" s="1"/>
  <c r="DF7" i="3"/>
  <c r="DG7" i="3"/>
  <c r="DH13" i="3"/>
  <c r="DI13" i="3"/>
  <c r="DJ13" i="3" s="1"/>
  <c r="DF13" i="3"/>
  <c r="DG13" i="3"/>
  <c r="DF185" i="3"/>
  <c r="DG185" i="3"/>
  <c r="DJ185" i="3" s="1"/>
  <c r="DH185" i="3"/>
  <c r="DI185" i="3"/>
  <c r="DF61" i="3"/>
  <c r="DG61" i="3"/>
  <c r="DJ61" i="3" s="1"/>
  <c r="DH61" i="3"/>
  <c r="DI61" i="3"/>
  <c r="DF158" i="3"/>
  <c r="DG158" i="3"/>
  <c r="DJ158" i="3" s="1"/>
  <c r="DH158" i="3"/>
  <c r="DI158" i="3"/>
  <c r="DF140" i="3"/>
  <c r="DG140" i="3"/>
  <c r="DJ140" i="3" s="1"/>
  <c r="DH140" i="3"/>
  <c r="DI140" i="3"/>
  <c r="DF160" i="3"/>
  <c r="DG160" i="3"/>
  <c r="DJ160" i="3" s="1"/>
  <c r="DH160" i="3"/>
  <c r="DI160" i="3"/>
  <c r="DF26" i="3"/>
  <c r="DG26" i="3"/>
  <c r="DJ26" i="3" s="1"/>
  <c r="DH26" i="3"/>
  <c r="DI26" i="3"/>
  <c r="DI124" i="3"/>
  <c r="DF124" i="3"/>
  <c r="DG124" i="3"/>
  <c r="DJ124" i="3" s="1"/>
  <c r="DH124" i="3"/>
  <c r="DF117" i="3"/>
  <c r="DG117" i="3"/>
  <c r="DJ117" i="3" s="1"/>
  <c r="DH117" i="3"/>
  <c r="DI117" i="3"/>
  <c r="DH69" i="3"/>
  <c r="DI69" i="3"/>
  <c r="DF69" i="3"/>
  <c r="DJ69" i="3" s="1"/>
  <c r="DG69" i="3"/>
  <c r="DG35" i="3"/>
  <c r="DJ35" i="3" s="1"/>
  <c r="DH35" i="3"/>
  <c r="DI35" i="3"/>
  <c r="DF35" i="3"/>
  <c r="DF45" i="3"/>
  <c r="DG45" i="3"/>
  <c r="DJ45" i="3" s="1"/>
  <c r="DH45" i="3"/>
  <c r="DI45" i="3"/>
  <c r="CY31" i="1"/>
  <c r="X31" i="1" s="1"/>
  <c r="R38" i="6" s="1"/>
  <c r="CZ31" i="1"/>
  <c r="Y31" i="1" s="1"/>
  <c r="T38" i="6" s="1"/>
  <c r="K40" i="6" s="1"/>
  <c r="S49" i="1"/>
  <c r="DI96" i="3"/>
  <c r="DJ96" i="3" s="1"/>
  <c r="DF96" i="3"/>
  <c r="DG96" i="3"/>
  <c r="DH96" i="3"/>
  <c r="CY77" i="1"/>
  <c r="X77" i="1" s="1"/>
  <c r="CZ77" i="1"/>
  <c r="Y77" i="1" s="1"/>
  <c r="T221" i="6" s="1"/>
  <c r="P74" i="1"/>
  <c r="CP74" i="1" s="1"/>
  <c r="O74" i="1" s="1"/>
  <c r="I212" i="6" s="1"/>
  <c r="Q74" i="1"/>
  <c r="V74" i="1"/>
  <c r="CP37" i="1"/>
  <c r="O37" i="1" s="1"/>
  <c r="W78" i="1"/>
  <c r="P78" i="1"/>
  <c r="Q78" i="1"/>
  <c r="V78" i="1"/>
  <c r="T74" i="1"/>
  <c r="DF150" i="3"/>
  <c r="DG150" i="3"/>
  <c r="DJ150" i="3" s="1"/>
  <c r="DH150" i="3"/>
  <c r="DI150" i="3"/>
  <c r="DG166" i="3"/>
  <c r="DJ166" i="3" s="1"/>
  <c r="DH166" i="3"/>
  <c r="DI166" i="3"/>
  <c r="DF166" i="3"/>
  <c r="R74" i="1"/>
  <c r="CP120" i="1"/>
  <c r="O120" i="1" s="1"/>
  <c r="DU130" i="1"/>
  <c r="AB130" i="1"/>
  <c r="GM119" i="1"/>
  <c r="AE130" i="1"/>
  <c r="GK119" i="1"/>
  <c r="BA130" i="1"/>
  <c r="CJ117" i="1"/>
  <c r="AP130" i="1"/>
  <c r="CI130" i="1"/>
  <c r="BY117" i="1"/>
  <c r="GA117" i="1"/>
  <c r="ER130" i="1"/>
  <c r="DG5" i="3"/>
  <c r="DJ5" i="3" s="1"/>
  <c r="DH5" i="3"/>
  <c r="DI5" i="3"/>
  <c r="DF5" i="3"/>
  <c r="DG63" i="3"/>
  <c r="DH63" i="3"/>
  <c r="DI63" i="3"/>
  <c r="DJ63" i="3" s="1"/>
  <c r="DF63" i="3"/>
  <c r="DF21" i="3"/>
  <c r="DG21" i="3"/>
  <c r="DJ21" i="3" s="1"/>
  <c r="DH21" i="3"/>
  <c r="DI21" i="3"/>
  <c r="DF167" i="3"/>
  <c r="DG167" i="3"/>
  <c r="DJ167" i="3" s="1"/>
  <c r="DH167" i="3"/>
  <c r="DI167" i="3"/>
  <c r="DH103" i="3"/>
  <c r="DI103" i="3"/>
  <c r="DF103" i="3"/>
  <c r="DJ103" i="3" s="1"/>
  <c r="DG103" i="3"/>
  <c r="DI130" i="3"/>
  <c r="DF130" i="3"/>
  <c r="DG130" i="3"/>
  <c r="DJ130" i="3" s="1"/>
  <c r="DH130" i="3"/>
  <c r="DF44" i="3"/>
  <c r="DG44" i="3"/>
  <c r="DH44" i="3"/>
  <c r="DI44" i="3"/>
  <c r="DJ44" i="3" s="1"/>
  <c r="DF39" i="3"/>
  <c r="DG39" i="3"/>
  <c r="DJ39" i="3" s="1"/>
  <c r="DH39" i="3"/>
  <c r="DI39" i="3"/>
  <c r="DF55" i="3"/>
  <c r="DG55" i="3"/>
  <c r="DH55" i="3"/>
  <c r="DI55" i="3"/>
  <c r="DJ55" i="3" s="1"/>
  <c r="DF170" i="3"/>
  <c r="DG170" i="3"/>
  <c r="DJ170" i="3" s="1"/>
  <c r="DH170" i="3"/>
  <c r="DI170" i="3"/>
  <c r="DF146" i="3"/>
  <c r="DG146" i="3"/>
  <c r="DJ146" i="3" s="1"/>
  <c r="DH146" i="3"/>
  <c r="DI146" i="3"/>
  <c r="DH131" i="3"/>
  <c r="DI131" i="3"/>
  <c r="DF131" i="3"/>
  <c r="DJ131" i="3" s="1"/>
  <c r="DG131" i="3"/>
  <c r="DF105" i="3"/>
  <c r="DG105" i="3"/>
  <c r="DH105" i="3"/>
  <c r="DI105" i="3"/>
  <c r="DJ105" i="3" s="1"/>
  <c r="DF80" i="3"/>
  <c r="DG80" i="3"/>
  <c r="DJ80" i="3" s="1"/>
  <c r="DH80" i="3"/>
  <c r="DI80" i="3"/>
  <c r="CY30" i="1"/>
  <c r="X30" i="1" s="1"/>
  <c r="Q38" i="6" s="1"/>
  <c r="I39" i="6" s="1"/>
  <c r="CZ30" i="1"/>
  <c r="Y30" i="1" s="1"/>
  <c r="S38" i="6" s="1"/>
  <c r="I40" i="6" s="1"/>
  <c r="DF30" i="3"/>
  <c r="DG30" i="3"/>
  <c r="DJ30" i="3" s="1"/>
  <c r="DH30" i="3"/>
  <c r="DI30" i="3"/>
  <c r="DG110" i="3"/>
  <c r="DI110" i="3"/>
  <c r="DF110" i="3"/>
  <c r="DJ110" i="3" s="1"/>
  <c r="DH110" i="3"/>
  <c r="DF106" i="3"/>
  <c r="DI106" i="3"/>
  <c r="DG106" i="3"/>
  <c r="DJ106" i="3" s="1"/>
  <c r="DH106" i="3"/>
  <c r="DF93" i="3"/>
  <c r="DI93" i="3"/>
  <c r="DG93" i="3"/>
  <c r="DJ93" i="3" s="1"/>
  <c r="DH93" i="3"/>
  <c r="AQ26" i="1"/>
  <c r="F95" i="1"/>
  <c r="DF144" i="3"/>
  <c r="DG144" i="3"/>
  <c r="DJ144" i="3" s="1"/>
  <c r="DH144" i="3"/>
  <c r="DI144" i="3"/>
  <c r="CW49" i="3"/>
  <c r="T48" i="1"/>
  <c r="Q48" i="1"/>
  <c r="I114" i="6" s="1"/>
  <c r="W48" i="1"/>
  <c r="DF64" i="3"/>
  <c r="DG64" i="3"/>
  <c r="DJ64" i="3" s="1"/>
  <c r="DH64" i="3"/>
  <c r="DI64" i="3"/>
  <c r="GM127" i="1"/>
  <c r="GN127" i="1" s="1"/>
  <c r="AC130" i="1"/>
  <c r="T78" i="1"/>
  <c r="CG117" i="1"/>
  <c r="AX130" i="1"/>
  <c r="AQ117" i="1"/>
  <c r="P139" i="1"/>
  <c r="EH117" i="1"/>
  <c r="EH160" i="1"/>
  <c r="CY38" i="1"/>
  <c r="X38" i="1" s="1"/>
  <c r="CZ38" i="1"/>
  <c r="Y38" i="1" s="1"/>
  <c r="S66" i="6" s="1"/>
  <c r="I68" i="6" s="1"/>
  <c r="AP26" i="1"/>
  <c r="F94" i="1"/>
  <c r="AP160" i="1"/>
  <c r="AK117" i="1"/>
  <c r="X130" i="1"/>
  <c r="DH90" i="3"/>
  <c r="DI90" i="3"/>
  <c r="DF90" i="3"/>
  <c r="DG90" i="3"/>
  <c r="DJ90" i="3" s="1"/>
  <c r="DF152" i="3"/>
  <c r="DJ152" i="3" s="1"/>
  <c r="DG152" i="3"/>
  <c r="DH152" i="3"/>
  <c r="DI152" i="3"/>
  <c r="DF122" i="3"/>
  <c r="DG122" i="3"/>
  <c r="DH122" i="3"/>
  <c r="DI122" i="3"/>
  <c r="DJ122" i="3" s="1"/>
  <c r="DG168" i="3"/>
  <c r="DH168" i="3"/>
  <c r="DI168" i="3"/>
  <c r="DJ168" i="3" s="1"/>
  <c r="DF168" i="3"/>
  <c r="DF116" i="3"/>
  <c r="DG116" i="3"/>
  <c r="DJ116" i="3" s="1"/>
  <c r="DH116" i="3"/>
  <c r="DI116" i="3"/>
  <c r="DF86" i="3"/>
  <c r="DJ86" i="3" s="1"/>
  <c r="DG86" i="3"/>
  <c r="DH86" i="3"/>
  <c r="DI86" i="3"/>
  <c r="P68" i="1"/>
  <c r="Q68" i="1"/>
  <c r="V68" i="1"/>
  <c r="W68" i="1"/>
  <c r="P46" i="1"/>
  <c r="Q46" i="1"/>
  <c r="DG29" i="3"/>
  <c r="DJ29" i="3" s="1"/>
  <c r="DH29" i="3"/>
  <c r="DI29" i="3"/>
  <c r="DF29" i="3"/>
  <c r="DG23" i="3"/>
  <c r="DH23" i="3"/>
  <c r="DI23" i="3"/>
  <c r="DJ23" i="3" s="1"/>
  <c r="DF23" i="3"/>
  <c r="DH19" i="3"/>
  <c r="DI19" i="3"/>
  <c r="DF19" i="3"/>
  <c r="DG19" i="3"/>
  <c r="DJ19" i="3" s="1"/>
  <c r="DH37" i="3"/>
  <c r="DI37" i="3"/>
  <c r="DJ37" i="3" s="1"/>
  <c r="DF37" i="3"/>
  <c r="DG37" i="3"/>
  <c r="DF77" i="3"/>
  <c r="DJ77" i="3" s="1"/>
  <c r="DG77" i="3"/>
  <c r="DH77" i="3"/>
  <c r="DI77" i="3"/>
  <c r="DF191" i="3"/>
  <c r="DG191" i="3"/>
  <c r="DJ191" i="3" s="1"/>
  <c r="DH191" i="3"/>
  <c r="DI191" i="3"/>
  <c r="DF73" i="3"/>
  <c r="DG73" i="3"/>
  <c r="DJ73" i="3" s="1"/>
  <c r="DH73" i="3"/>
  <c r="DI73" i="3"/>
  <c r="DH59" i="3"/>
  <c r="DI59" i="3"/>
  <c r="DJ59" i="3" s="1"/>
  <c r="DF59" i="3"/>
  <c r="DG59" i="3"/>
  <c r="DH94" i="3"/>
  <c r="DI94" i="3"/>
  <c r="DF94" i="3"/>
  <c r="DJ94" i="3" s="1"/>
  <c r="DG94" i="3"/>
  <c r="DG70" i="3"/>
  <c r="DH70" i="3"/>
  <c r="DI70" i="3"/>
  <c r="DF70" i="3"/>
  <c r="DJ70" i="3" s="1"/>
  <c r="DF165" i="3"/>
  <c r="DG165" i="3"/>
  <c r="DI165" i="3"/>
  <c r="DJ165" i="3" s="1"/>
  <c r="DH165" i="3"/>
  <c r="DF129" i="3"/>
  <c r="DG129" i="3"/>
  <c r="DJ129" i="3" s="1"/>
  <c r="DH129" i="3"/>
  <c r="DI129" i="3"/>
  <c r="CY47" i="1"/>
  <c r="X47" i="1" s="1"/>
  <c r="R102" i="6" s="1"/>
  <c r="K105" i="6" s="1"/>
  <c r="CZ47" i="1"/>
  <c r="Y47" i="1" s="1"/>
  <c r="T102" i="6" s="1"/>
  <c r="K106" i="6" s="1"/>
  <c r="DF56" i="3"/>
  <c r="DI56" i="3"/>
  <c r="DH56" i="3"/>
  <c r="DG56" i="3"/>
  <c r="DJ56" i="3" s="1"/>
  <c r="DI71" i="3"/>
  <c r="DJ71" i="3" s="1"/>
  <c r="DF71" i="3"/>
  <c r="DG71" i="3"/>
  <c r="DH71" i="3"/>
  <c r="DF101" i="3"/>
  <c r="DG101" i="3"/>
  <c r="DJ101" i="3" s="1"/>
  <c r="DH101" i="3"/>
  <c r="DI101" i="3"/>
  <c r="CP29" i="1"/>
  <c r="O29" i="1" s="1"/>
  <c r="GX64" i="1"/>
  <c r="DF121" i="3"/>
  <c r="DJ121" i="3" s="1"/>
  <c r="DG121" i="3"/>
  <c r="DH121" i="3"/>
  <c r="DI121" i="3"/>
  <c r="EL26" i="1"/>
  <c r="P103" i="1"/>
  <c r="DF87" i="3"/>
  <c r="DI87" i="3"/>
  <c r="DJ87" i="3" s="1"/>
  <c r="DG87" i="3"/>
  <c r="DH87" i="3"/>
  <c r="CY78" i="1"/>
  <c r="X78" i="1" s="1"/>
  <c r="Q226" i="6" s="1"/>
  <c r="CZ78" i="1"/>
  <c r="Y78" i="1" s="1"/>
  <c r="S226" i="6" s="1"/>
  <c r="BC26" i="1"/>
  <c r="F101" i="1"/>
  <c r="BC160" i="1"/>
  <c r="CP28" i="1"/>
  <c r="O28" i="1" s="1"/>
  <c r="AF117" i="1"/>
  <c r="S130" i="1"/>
  <c r="W74" i="1"/>
  <c r="V60" i="1"/>
  <c r="EG18" i="1"/>
  <c r="P197" i="1"/>
  <c r="DF15" i="3"/>
  <c r="DG15" i="3"/>
  <c r="DJ15" i="3" s="1"/>
  <c r="DH15" i="3"/>
  <c r="DI15" i="3"/>
  <c r="GK29" i="1"/>
  <c r="DI161" i="3"/>
  <c r="DF161" i="3"/>
  <c r="DG161" i="3"/>
  <c r="DJ161" i="3" s="1"/>
  <c r="DH161" i="3"/>
  <c r="P140" i="1"/>
  <c r="EI117" i="1"/>
  <c r="EI160" i="1"/>
  <c r="DH25" i="3"/>
  <c r="DI25" i="3"/>
  <c r="DF25" i="3"/>
  <c r="DG25" i="3"/>
  <c r="DJ25" i="3" s="1"/>
  <c r="DF40" i="3"/>
  <c r="DJ40" i="3" s="1"/>
  <c r="DG40" i="3"/>
  <c r="DH40" i="3"/>
  <c r="DI40" i="3"/>
  <c r="DF136" i="3"/>
  <c r="DG136" i="3"/>
  <c r="DJ136" i="3" s="1"/>
  <c r="DH136" i="3"/>
  <c r="DI136" i="3"/>
  <c r="DG41" i="3"/>
  <c r="DH41" i="3"/>
  <c r="DI41" i="3"/>
  <c r="DJ41" i="3" s="1"/>
  <c r="DF41" i="3"/>
  <c r="DI102" i="3"/>
  <c r="DF102" i="3"/>
  <c r="DG102" i="3"/>
  <c r="DJ102" i="3" s="1"/>
  <c r="DH102" i="3"/>
  <c r="DF4" i="3"/>
  <c r="DI4" i="3"/>
  <c r="DG4" i="3"/>
  <c r="DJ4" i="3" s="1"/>
  <c r="DH4" i="3"/>
  <c r="CY64" i="1"/>
  <c r="X64" i="1" s="1"/>
  <c r="Q168" i="6" s="1"/>
  <c r="I169" i="6" s="1"/>
  <c r="CZ64" i="1"/>
  <c r="Y64" i="1" s="1"/>
  <c r="S168" i="6" s="1"/>
  <c r="I170" i="6" s="1"/>
  <c r="DH65" i="3"/>
  <c r="DI65" i="3"/>
  <c r="DF65" i="3"/>
  <c r="DG65" i="3"/>
  <c r="DJ65" i="3" s="1"/>
  <c r="DF9" i="3"/>
  <c r="DG9" i="3"/>
  <c r="DJ9" i="3" s="1"/>
  <c r="DH9" i="3"/>
  <c r="DI9" i="3"/>
  <c r="DF62" i="3"/>
  <c r="DJ62" i="3" s="1"/>
  <c r="DG62" i="3"/>
  <c r="DH62" i="3"/>
  <c r="DI62" i="3"/>
  <c r="DH107" i="3"/>
  <c r="DI107" i="3"/>
  <c r="DF107" i="3"/>
  <c r="DJ107" i="3" s="1"/>
  <c r="DG107" i="3"/>
  <c r="DI78" i="3"/>
  <c r="DF78" i="3"/>
  <c r="DJ78" i="3" s="1"/>
  <c r="DG78" i="3"/>
  <c r="DH78" i="3"/>
  <c r="DF38" i="3"/>
  <c r="DG38" i="3"/>
  <c r="DJ38" i="3" s="1"/>
  <c r="DH38" i="3"/>
  <c r="DI38" i="3"/>
  <c r="DF164" i="3"/>
  <c r="DJ164" i="3" s="1"/>
  <c r="DG164" i="3"/>
  <c r="DH164" i="3"/>
  <c r="DI164" i="3"/>
  <c r="DF34" i="3"/>
  <c r="DI34" i="3"/>
  <c r="DG34" i="3"/>
  <c r="DJ34" i="3" s="1"/>
  <c r="DH34" i="3"/>
  <c r="DF188" i="3"/>
  <c r="DG188" i="3"/>
  <c r="DJ188" i="3" s="1"/>
  <c r="DH188" i="3"/>
  <c r="DI188" i="3"/>
  <c r="GM32" i="1"/>
  <c r="GN32" i="1" s="1"/>
  <c r="CW50" i="3"/>
  <c r="CX50" i="3"/>
  <c r="Q49" i="1"/>
  <c r="W49" i="1"/>
  <c r="T49" i="1"/>
  <c r="DF175" i="3"/>
  <c r="DG175" i="3"/>
  <c r="DJ175" i="3" s="1"/>
  <c r="DH175" i="3"/>
  <c r="DI175" i="3"/>
  <c r="R68" i="1"/>
  <c r="CP55" i="1"/>
  <c r="O55" i="1" s="1"/>
  <c r="DF120" i="3"/>
  <c r="DJ120" i="3" s="1"/>
  <c r="DG120" i="3"/>
  <c r="DH120" i="3"/>
  <c r="DI120" i="3"/>
  <c r="GX74" i="1"/>
  <c r="DF159" i="3"/>
  <c r="DG159" i="3"/>
  <c r="DJ159" i="3" s="1"/>
  <c r="DH159" i="3"/>
  <c r="DI159" i="3"/>
  <c r="DF133" i="3"/>
  <c r="DG133" i="3"/>
  <c r="DH133" i="3"/>
  <c r="DI133" i="3"/>
  <c r="DJ133" i="3" s="1"/>
  <c r="CY60" i="1"/>
  <c r="X60" i="1" s="1"/>
  <c r="Q154" i="6" s="1"/>
  <c r="CZ60" i="1"/>
  <c r="Y60" i="1" s="1"/>
  <c r="S154" i="6" s="1"/>
  <c r="W47" i="1"/>
  <c r="FU117" i="1"/>
  <c r="EL130" i="1"/>
  <c r="AL130" i="1"/>
  <c r="K41" i="6" l="1"/>
  <c r="K157" i="6"/>
  <c r="I280" i="6"/>
  <c r="H100" i="6"/>
  <c r="K171" i="6"/>
  <c r="I244" i="6"/>
  <c r="I227" i="6"/>
  <c r="K228" i="6"/>
  <c r="I53" i="6"/>
  <c r="O59" i="6" s="1"/>
  <c r="J204" i="6"/>
  <c r="K69" i="6"/>
  <c r="I243" i="6"/>
  <c r="H265" i="6"/>
  <c r="K244" i="6"/>
  <c r="P100" i="6"/>
  <c r="O100" i="6"/>
  <c r="K280" i="6"/>
  <c r="J202" i="6"/>
  <c r="I82" i="6"/>
  <c r="I228" i="6"/>
  <c r="I229" i="6"/>
  <c r="J188" i="6"/>
  <c r="I69" i="6"/>
  <c r="J98" i="6"/>
  <c r="H45" i="6"/>
  <c r="H43" i="6"/>
  <c r="GK60" i="1"/>
  <c r="U154" i="6"/>
  <c r="I157" i="6" s="1"/>
  <c r="GM54" i="1"/>
  <c r="GN54" i="1" s="1"/>
  <c r="GM41" i="1"/>
  <c r="GN41" i="1" s="1"/>
  <c r="R75" i="6"/>
  <c r="GX46" i="1"/>
  <c r="E102" i="6"/>
  <c r="C103" i="6"/>
  <c r="S46" i="1"/>
  <c r="CP46" i="1" s="1"/>
  <c r="O46" i="1" s="1"/>
  <c r="T46" i="1"/>
  <c r="J190" i="6"/>
  <c r="GM38" i="1"/>
  <c r="GN38" i="1" s="1"/>
  <c r="Q66" i="6"/>
  <c r="I67" i="6" s="1"/>
  <c r="CU47" i="3"/>
  <c r="GM58" i="1"/>
  <c r="GN58" i="1" s="1"/>
  <c r="DQ130" i="1"/>
  <c r="DQ117" i="1" s="1"/>
  <c r="P267" i="6"/>
  <c r="GM36" i="1"/>
  <c r="GN36" i="1" s="1"/>
  <c r="GM81" i="1"/>
  <c r="GN81" i="1" s="1"/>
  <c r="P161" i="6"/>
  <c r="J161" i="6"/>
  <c r="J159" i="6"/>
  <c r="J175" i="6"/>
  <c r="GK75" i="1"/>
  <c r="V212" i="6"/>
  <c r="K215" i="6" s="1"/>
  <c r="J110" i="6"/>
  <c r="J108" i="6"/>
  <c r="CZ56" i="1"/>
  <c r="Y56" i="1" s="1"/>
  <c r="S139" i="6" s="1"/>
  <c r="I141" i="6" s="1"/>
  <c r="CY56" i="1"/>
  <c r="X56" i="1" s="1"/>
  <c r="K82" i="6"/>
  <c r="GM80" i="1"/>
  <c r="GN80" i="1" s="1"/>
  <c r="GM40" i="1"/>
  <c r="GN40" i="1" s="1"/>
  <c r="Q75" i="6"/>
  <c r="I81" i="6" s="1"/>
  <c r="GK56" i="1"/>
  <c r="U139" i="6"/>
  <c r="K50" i="1"/>
  <c r="I156" i="6"/>
  <c r="ER85" i="1"/>
  <c r="GA26" i="1"/>
  <c r="H267" i="6"/>
  <c r="O267" i="6"/>
  <c r="W46" i="1"/>
  <c r="GM126" i="1"/>
  <c r="GN126" i="1" s="1"/>
  <c r="K277" i="6"/>
  <c r="DK130" i="1"/>
  <c r="DX117" i="1"/>
  <c r="H202" i="6"/>
  <c r="O204" i="6"/>
  <c r="EV18" i="1"/>
  <c r="P218" i="1"/>
  <c r="O287" i="6"/>
  <c r="H287" i="6"/>
  <c r="GM37" i="1"/>
  <c r="GN37" i="1" s="1"/>
  <c r="GM45" i="1"/>
  <c r="GN45" i="1" s="1"/>
  <c r="R46" i="1"/>
  <c r="GM67" i="1"/>
  <c r="GN67" i="1" s="1"/>
  <c r="GM59" i="1"/>
  <c r="GN59" i="1" s="1"/>
  <c r="C113" i="6"/>
  <c r="E112" i="6"/>
  <c r="S48" i="1"/>
  <c r="P48" i="1"/>
  <c r="CP48" i="1" s="1"/>
  <c r="O48" i="1" s="1"/>
  <c r="GX48" i="1"/>
  <c r="V48" i="1"/>
  <c r="U48" i="1"/>
  <c r="R48" i="1"/>
  <c r="CX49" i="3"/>
  <c r="P204" i="6"/>
  <c r="H204" i="6"/>
  <c r="CP64" i="1"/>
  <c r="O64" i="1" s="1"/>
  <c r="I168" i="6" s="1"/>
  <c r="O270" i="6"/>
  <c r="H270" i="6"/>
  <c r="CP49" i="1"/>
  <c r="O49" i="1" s="1"/>
  <c r="K114" i="6"/>
  <c r="GM77" i="1"/>
  <c r="GN77" i="1" s="1"/>
  <c r="R221" i="6"/>
  <c r="K227" i="6" s="1"/>
  <c r="GM125" i="1"/>
  <c r="GN125" i="1" s="1"/>
  <c r="I277" i="6"/>
  <c r="H284" i="6" s="1"/>
  <c r="GK64" i="1"/>
  <c r="GM64" i="1" s="1"/>
  <c r="GN64" i="1" s="1"/>
  <c r="U168" i="6"/>
  <c r="I171" i="6" s="1"/>
  <c r="GM73" i="1"/>
  <c r="GN73" i="1" s="1"/>
  <c r="R206" i="6"/>
  <c r="GM35" i="1"/>
  <c r="GN35" i="1" s="1"/>
  <c r="R52" i="6"/>
  <c r="K53" i="6" s="1"/>
  <c r="J45" i="6"/>
  <c r="J43" i="6"/>
  <c r="AQ160" i="1"/>
  <c r="GK68" i="1"/>
  <c r="U183" i="6"/>
  <c r="I186" i="6" s="1"/>
  <c r="CV47" i="3"/>
  <c r="I242" i="6"/>
  <c r="J246" i="6"/>
  <c r="J248" i="6"/>
  <c r="P248" i="6"/>
  <c r="R139" i="6"/>
  <c r="K140" i="6" s="1"/>
  <c r="V46" i="1"/>
  <c r="GM72" i="1"/>
  <c r="GN72" i="1" s="1"/>
  <c r="Q206" i="6"/>
  <c r="I213" i="6" s="1"/>
  <c r="GM124" i="1"/>
  <c r="GN124" i="1" s="1"/>
  <c r="CZ74" i="1"/>
  <c r="Y74" i="1" s="1"/>
  <c r="S212" i="6" s="1"/>
  <c r="I83" i="6"/>
  <c r="CZ75" i="1"/>
  <c r="Y75" i="1" s="1"/>
  <c r="T212" i="6" s="1"/>
  <c r="K214" i="6" s="1"/>
  <c r="CY75" i="1"/>
  <c r="X75" i="1" s="1"/>
  <c r="O45" i="6"/>
  <c r="EI26" i="1"/>
  <c r="P95" i="1"/>
  <c r="P287" i="6"/>
  <c r="J287" i="6"/>
  <c r="J173" i="6"/>
  <c r="GM43" i="1"/>
  <c r="GN43" i="1" s="1"/>
  <c r="R80" i="6"/>
  <c r="GK57" i="1"/>
  <c r="GM57" i="1" s="1"/>
  <c r="GN57" i="1" s="1"/>
  <c r="V139" i="6"/>
  <c r="K142" i="6" s="1"/>
  <c r="P270" i="6"/>
  <c r="J270" i="6"/>
  <c r="EC130" i="1"/>
  <c r="R277" i="6"/>
  <c r="K278" i="6" s="1"/>
  <c r="GK74" i="1"/>
  <c r="U212" i="6"/>
  <c r="I215" i="6" s="1"/>
  <c r="I155" i="6"/>
  <c r="I50" i="1"/>
  <c r="U50" i="1" s="1"/>
  <c r="CX47" i="3"/>
  <c r="DF47" i="3" s="1"/>
  <c r="GM39" i="1"/>
  <c r="GN39" i="1" s="1"/>
  <c r="K66" i="6"/>
  <c r="J73" i="6" s="1"/>
  <c r="J267" i="6"/>
  <c r="J265" i="6"/>
  <c r="K55" i="6"/>
  <c r="P110" i="6"/>
  <c r="EM117" i="1"/>
  <c r="P149" i="1"/>
  <c r="I214" i="6"/>
  <c r="K141" i="6"/>
  <c r="P175" i="6"/>
  <c r="CP56" i="1"/>
  <c r="O56" i="1" s="1"/>
  <c r="I139" i="6" s="1"/>
  <c r="FY26" i="1"/>
  <c r="EP85" i="1"/>
  <c r="GM128" i="1"/>
  <c r="GN128" i="1" s="1"/>
  <c r="K83" i="6"/>
  <c r="I142" i="6"/>
  <c r="P45" i="6"/>
  <c r="AZ26" i="1"/>
  <c r="F96" i="1"/>
  <c r="AQ22" i="1"/>
  <c r="F170" i="1"/>
  <c r="AQ193" i="1"/>
  <c r="AP117" i="1"/>
  <c r="F139" i="1"/>
  <c r="GM30" i="1"/>
  <c r="GN30" i="1" s="1"/>
  <c r="BD22" i="1"/>
  <c r="F185" i="1"/>
  <c r="BD193" i="1"/>
  <c r="P152" i="1"/>
  <c r="DM117" i="1"/>
  <c r="GM66" i="1"/>
  <c r="GN66" i="1" s="1"/>
  <c r="ES117" i="1"/>
  <c r="P150" i="1"/>
  <c r="W117" i="1"/>
  <c r="F154" i="1"/>
  <c r="Y130" i="1"/>
  <c r="AL117" i="1"/>
  <c r="EL117" i="1"/>
  <c r="P148" i="1"/>
  <c r="CP60" i="1"/>
  <c r="O60" i="1" s="1"/>
  <c r="GM31" i="1"/>
  <c r="GN31" i="1" s="1"/>
  <c r="P137" i="1"/>
  <c r="EP117" i="1"/>
  <c r="W50" i="1"/>
  <c r="I52" i="1"/>
  <c r="E128" i="6" s="1"/>
  <c r="GX50" i="1"/>
  <c r="CX51" i="3"/>
  <c r="R50" i="1"/>
  <c r="U121" i="6" s="1"/>
  <c r="GM120" i="1"/>
  <c r="DT130" i="1"/>
  <c r="GM29" i="1"/>
  <c r="EH22" i="1"/>
  <c r="P169" i="1"/>
  <c r="V16" i="2" s="1"/>
  <c r="V18" i="2" s="1"/>
  <c r="EH193" i="1"/>
  <c r="BA117" i="1"/>
  <c r="F150" i="1"/>
  <c r="DN117" i="1"/>
  <c r="P153" i="1"/>
  <c r="CX52" i="3"/>
  <c r="Q51" i="1"/>
  <c r="K123" i="6" s="1"/>
  <c r="R51" i="1"/>
  <c r="V121" i="6" s="1"/>
  <c r="I53" i="1"/>
  <c r="K53" i="1"/>
  <c r="U51" i="1"/>
  <c r="W51" i="1"/>
  <c r="V51" i="1"/>
  <c r="S51" i="1"/>
  <c r="CW52" i="3"/>
  <c r="GX51" i="1"/>
  <c r="T51" i="1"/>
  <c r="P51" i="1"/>
  <c r="CY68" i="1"/>
  <c r="X68" i="1" s="1"/>
  <c r="Q183" i="6" s="1"/>
  <c r="I184" i="6" s="1"/>
  <c r="CZ68" i="1"/>
  <c r="Y68" i="1" s="1"/>
  <c r="S183" i="6" s="1"/>
  <c r="I185" i="6" s="1"/>
  <c r="BB22" i="1"/>
  <c r="F173" i="1"/>
  <c r="BB193" i="1"/>
  <c r="DL117" i="1"/>
  <c r="P151" i="1"/>
  <c r="AO22" i="1"/>
  <c r="F164" i="1"/>
  <c r="AO193" i="1"/>
  <c r="CP78" i="1"/>
  <c r="O78" i="1" s="1"/>
  <c r="DG48" i="3"/>
  <c r="DH48" i="3"/>
  <c r="DI48" i="3"/>
  <c r="DJ48" i="3" s="1"/>
  <c r="DF48" i="3"/>
  <c r="CZ49" i="1"/>
  <c r="Y49" i="1" s="1"/>
  <c r="T112" i="6" s="1"/>
  <c r="CY49" i="1"/>
  <c r="X49" i="1" s="1"/>
  <c r="R112" i="6" s="1"/>
  <c r="GM34" i="1"/>
  <c r="GN34" i="1" s="1"/>
  <c r="Q117" i="1"/>
  <c r="F142" i="1"/>
  <c r="EI22" i="1"/>
  <c r="P170" i="1"/>
  <c r="EI193" i="1"/>
  <c r="CI117" i="1"/>
  <c r="AZ130" i="1"/>
  <c r="AZ160" i="1" s="1"/>
  <c r="S117" i="1"/>
  <c r="F145" i="1"/>
  <c r="EL160" i="1"/>
  <c r="CP68" i="1"/>
  <c r="O68" i="1" s="1"/>
  <c r="I183" i="6" s="1"/>
  <c r="DW117" i="1"/>
  <c r="DJ130" i="1"/>
  <c r="FW130" i="1"/>
  <c r="DU117" i="1"/>
  <c r="FX130" i="1"/>
  <c r="FZ130" i="1"/>
  <c r="DH130" i="1"/>
  <c r="GM28" i="1"/>
  <c r="X117" i="1"/>
  <c r="F156" i="1"/>
  <c r="AX117" i="1"/>
  <c r="F137" i="1"/>
  <c r="R130" i="1"/>
  <c r="AE117" i="1"/>
  <c r="ET22" i="1"/>
  <c r="P173" i="1"/>
  <c r="ET193" i="1"/>
  <c r="DO117" i="1"/>
  <c r="P154" i="1"/>
  <c r="EU18" i="1"/>
  <c r="P209" i="1"/>
  <c r="DF50" i="3"/>
  <c r="DG50" i="3"/>
  <c r="DJ50" i="3" s="1"/>
  <c r="DH50" i="3"/>
  <c r="DI50" i="3"/>
  <c r="GM55" i="1"/>
  <c r="GN55" i="1" s="1"/>
  <c r="BC22" i="1"/>
  <c r="F176" i="1"/>
  <c r="BC193" i="1"/>
  <c r="ER117" i="1"/>
  <c r="P141" i="1"/>
  <c r="GN119" i="1"/>
  <c r="CB130" i="1" s="1"/>
  <c r="GM74" i="1"/>
  <c r="GN74" i="1" s="1"/>
  <c r="DV117" i="1"/>
  <c r="DI130" i="1"/>
  <c r="U117" i="1"/>
  <c r="F152" i="1"/>
  <c r="GM33" i="1"/>
  <c r="GN33" i="1" s="1"/>
  <c r="CF130" i="1"/>
  <c r="CH130" i="1"/>
  <c r="P130" i="1"/>
  <c r="AC117" i="1"/>
  <c r="CE130" i="1"/>
  <c r="AP22" i="1"/>
  <c r="AP193" i="1"/>
  <c r="F169" i="1"/>
  <c r="G16" i="2" s="1"/>
  <c r="G18" i="2" s="1"/>
  <c r="O130" i="1"/>
  <c r="AB117" i="1"/>
  <c r="GM82" i="1"/>
  <c r="GN82" i="1" s="1"/>
  <c r="AX26" i="1"/>
  <c r="F92" i="1"/>
  <c r="AX160" i="1"/>
  <c r="AT22" i="1"/>
  <c r="AT193" i="1"/>
  <c r="F178" i="1"/>
  <c r="F16" i="2" s="1"/>
  <c r="F18" i="2" s="1"/>
  <c r="H248" i="6" l="1"/>
  <c r="P73" i="6"/>
  <c r="J231" i="6"/>
  <c r="H71" i="6"/>
  <c r="H73" i="6"/>
  <c r="O73" i="6"/>
  <c r="H246" i="6"/>
  <c r="O248" i="6"/>
  <c r="H57" i="6"/>
  <c r="H59" i="6"/>
  <c r="J144" i="6"/>
  <c r="P146" i="6"/>
  <c r="J146" i="6"/>
  <c r="H217" i="6"/>
  <c r="H219" i="6"/>
  <c r="O219" i="6"/>
  <c r="H175" i="6"/>
  <c r="H173" i="6"/>
  <c r="O175" i="6"/>
  <c r="GM60" i="1"/>
  <c r="GN60" i="1" s="1"/>
  <c r="I154" i="6"/>
  <c r="H161" i="6" s="1"/>
  <c r="GM56" i="1"/>
  <c r="GN56" i="1" s="1"/>
  <c r="Q139" i="6"/>
  <c r="I140" i="6" s="1"/>
  <c r="J59" i="6"/>
  <c r="J57" i="6"/>
  <c r="P59" i="6"/>
  <c r="ER26" i="1"/>
  <c r="P96" i="1"/>
  <c r="H282" i="6"/>
  <c r="GK46" i="1"/>
  <c r="U102" i="6"/>
  <c r="Q50" i="1"/>
  <c r="I123" i="6" s="1"/>
  <c r="O284" i="6"/>
  <c r="H290" i="6" s="1"/>
  <c r="DI47" i="3"/>
  <c r="DJ47" i="3" s="1"/>
  <c r="GM78" i="1"/>
  <c r="GN78" i="1" s="1"/>
  <c r="I226" i="6"/>
  <c r="O190" i="6"/>
  <c r="H190" i="6"/>
  <c r="H188" i="6"/>
  <c r="DH47" i="3"/>
  <c r="J282" i="6"/>
  <c r="J284" i="6"/>
  <c r="P284" i="6"/>
  <c r="J290" i="6" s="1"/>
  <c r="CY48" i="1"/>
  <c r="X48" i="1" s="1"/>
  <c r="Q112" i="6" s="1"/>
  <c r="CZ48" i="1"/>
  <c r="Y48" i="1" s="1"/>
  <c r="S112" i="6" s="1"/>
  <c r="DG47" i="3"/>
  <c r="EC117" i="1"/>
  <c r="DP130" i="1"/>
  <c r="K81" i="6"/>
  <c r="J71" i="6"/>
  <c r="P233" i="6"/>
  <c r="DH49" i="3"/>
  <c r="DF49" i="3"/>
  <c r="DI49" i="3"/>
  <c r="DG49" i="3"/>
  <c r="DJ49" i="3" s="1"/>
  <c r="CA130" i="1"/>
  <c r="AR130" i="1" s="1"/>
  <c r="ER160" i="1"/>
  <c r="GK48" i="1"/>
  <c r="U112" i="6"/>
  <c r="I116" i="6" s="1"/>
  <c r="I115" i="6"/>
  <c r="E121" i="6"/>
  <c r="C122" i="6"/>
  <c r="R212" i="6"/>
  <c r="K213" i="6" s="1"/>
  <c r="P219" i="6" s="1"/>
  <c r="GM75" i="1"/>
  <c r="GN75" i="1" s="1"/>
  <c r="O161" i="6"/>
  <c r="H159" i="6"/>
  <c r="P119" i="6"/>
  <c r="J119" i="6"/>
  <c r="J117" i="6"/>
  <c r="P145" i="1"/>
  <c r="DK117" i="1"/>
  <c r="I104" i="6"/>
  <c r="CY46" i="1"/>
  <c r="X46" i="1" s="1"/>
  <c r="Q102" i="6" s="1"/>
  <c r="I105" i="6" s="1"/>
  <c r="CZ46" i="1"/>
  <c r="Y46" i="1" s="1"/>
  <c r="S102" i="6" s="1"/>
  <c r="I106" i="6" s="1"/>
  <c r="P50" i="1"/>
  <c r="P126" i="6"/>
  <c r="J126" i="6"/>
  <c r="J124" i="6"/>
  <c r="K52" i="1"/>
  <c r="CW51" i="3"/>
  <c r="H85" i="6"/>
  <c r="O87" i="6"/>
  <c r="H87" i="6"/>
  <c r="V50" i="1"/>
  <c r="P157" i="1"/>
  <c r="T50" i="1"/>
  <c r="EP26" i="1"/>
  <c r="P92" i="1"/>
  <c r="EP160" i="1"/>
  <c r="S50" i="1"/>
  <c r="J233" i="6"/>
  <c r="AT18" i="1"/>
  <c r="F211" i="1"/>
  <c r="I17" i="6" s="1"/>
  <c r="FX117" i="1"/>
  <c r="EO130" i="1"/>
  <c r="GK51" i="1"/>
  <c r="GN29" i="1"/>
  <c r="P52" i="1"/>
  <c r="Q52" i="1"/>
  <c r="I129" i="6" s="1"/>
  <c r="R52" i="1"/>
  <c r="GX52" i="1"/>
  <c r="CJ85" i="1" s="1"/>
  <c r="T52" i="1"/>
  <c r="AG85" i="1" s="1"/>
  <c r="S52" i="1"/>
  <c r="AF85" i="1" s="1"/>
  <c r="U52" i="1"/>
  <c r="V52" i="1"/>
  <c r="W52" i="1"/>
  <c r="AJ85" i="1" s="1"/>
  <c r="CX53" i="3"/>
  <c r="CW53" i="3"/>
  <c r="DT117" i="1"/>
  <c r="DG130" i="1"/>
  <c r="AC85" i="1"/>
  <c r="AQ18" i="1"/>
  <c r="F203" i="1"/>
  <c r="P133" i="1"/>
  <c r="DH117" i="1"/>
  <c r="Y117" i="1"/>
  <c r="F157" i="1"/>
  <c r="FW117" i="1"/>
  <c r="EN130" i="1"/>
  <c r="AO18" i="1"/>
  <c r="F197" i="1"/>
  <c r="CP51" i="1"/>
  <c r="O51" i="1" s="1"/>
  <c r="DF52" i="3"/>
  <c r="DG52" i="3"/>
  <c r="DJ52" i="3" s="1"/>
  <c r="DH52" i="3"/>
  <c r="DI52" i="3"/>
  <c r="FS130" i="1"/>
  <c r="GN120" i="1"/>
  <c r="FT130" i="1" s="1"/>
  <c r="AX22" i="1"/>
  <c r="F167" i="1"/>
  <c r="AX193" i="1"/>
  <c r="CE117" i="1"/>
  <c r="AV130" i="1"/>
  <c r="DI117" i="1"/>
  <c r="P142" i="1"/>
  <c r="F144" i="1"/>
  <c r="R117" i="1"/>
  <c r="DJ117" i="1"/>
  <c r="P144" i="1"/>
  <c r="GM49" i="1"/>
  <c r="GN49" i="1" s="1"/>
  <c r="BC18" i="1"/>
  <c r="F209" i="1"/>
  <c r="P117" i="1"/>
  <c r="F133" i="1"/>
  <c r="GM68" i="1"/>
  <c r="GN68" i="1" s="1"/>
  <c r="FZ117" i="1"/>
  <c r="EQ130" i="1"/>
  <c r="CH117" i="1"/>
  <c r="AY130" i="1"/>
  <c r="AS130" i="1"/>
  <c r="CB117" i="1"/>
  <c r="EL22" i="1"/>
  <c r="EL193" i="1"/>
  <c r="P178" i="1"/>
  <c r="U16" i="2" s="1"/>
  <c r="U18" i="2" s="1"/>
  <c r="CY51" i="1"/>
  <c r="X51" i="1" s="1"/>
  <c r="R121" i="6" s="1"/>
  <c r="CZ51" i="1"/>
  <c r="Y51" i="1" s="1"/>
  <c r="T121" i="6" s="1"/>
  <c r="CY50" i="1"/>
  <c r="X50" i="1" s="1"/>
  <c r="Q121" i="6" s="1"/>
  <c r="CZ50" i="1"/>
  <c r="Y50" i="1" s="1"/>
  <c r="S121" i="6" s="1"/>
  <c r="EI18" i="1"/>
  <c r="P203" i="1"/>
  <c r="GB85" i="1"/>
  <c r="AZ22" i="1"/>
  <c r="AZ193" i="1"/>
  <c r="F171" i="1"/>
  <c r="CF117" i="1"/>
  <c r="AW130" i="1"/>
  <c r="BD18" i="1"/>
  <c r="F218" i="1"/>
  <c r="ET18" i="1"/>
  <c r="P206" i="1"/>
  <c r="AI85" i="1"/>
  <c r="EH18" i="1"/>
  <c r="P202" i="1"/>
  <c r="J18" i="6" s="1"/>
  <c r="DH51" i="3"/>
  <c r="DI51" i="3"/>
  <c r="DF51" i="3"/>
  <c r="DG51" i="3"/>
  <c r="DJ51" i="3" s="1"/>
  <c r="CX54" i="3"/>
  <c r="P53" i="1"/>
  <c r="DU85" i="1" s="1"/>
  <c r="Q53" i="1"/>
  <c r="V53" i="1"/>
  <c r="EA85" i="1" s="1"/>
  <c r="R53" i="1"/>
  <c r="W53" i="1"/>
  <c r="EB85" i="1" s="1"/>
  <c r="GX53" i="1"/>
  <c r="U53" i="1"/>
  <c r="T53" i="1"/>
  <c r="DY85" i="1" s="1"/>
  <c r="S53" i="1"/>
  <c r="CW54" i="3"/>
  <c r="F132" i="1"/>
  <c r="O117" i="1"/>
  <c r="AP18" i="1"/>
  <c r="F202" i="1"/>
  <c r="I18" i="6" s="1"/>
  <c r="GN28" i="1"/>
  <c r="AZ117" i="1"/>
  <c r="F141" i="1"/>
  <c r="BB18" i="1"/>
  <c r="F206" i="1"/>
  <c r="DZ85" i="1"/>
  <c r="H108" i="6" l="1"/>
  <c r="DV85" i="1"/>
  <c r="DV26" i="1" s="1"/>
  <c r="K129" i="6"/>
  <c r="GM46" i="1"/>
  <c r="GN46" i="1" s="1"/>
  <c r="CB85" i="1" s="1"/>
  <c r="O126" i="6"/>
  <c r="H124" i="6"/>
  <c r="H126" i="6"/>
  <c r="CA117" i="1"/>
  <c r="GM48" i="1"/>
  <c r="GN48" i="1" s="1"/>
  <c r="H119" i="6"/>
  <c r="O119" i="6"/>
  <c r="H117" i="6"/>
  <c r="CP50" i="1"/>
  <c r="O50" i="1" s="1"/>
  <c r="EP22" i="1"/>
  <c r="P167" i="1"/>
  <c r="EP193" i="1"/>
  <c r="J87" i="6"/>
  <c r="P87" i="6"/>
  <c r="J85" i="6"/>
  <c r="AH85" i="1"/>
  <c r="AH26" i="1" s="1"/>
  <c r="P156" i="1"/>
  <c r="DP117" i="1"/>
  <c r="O233" i="6"/>
  <c r="H231" i="6"/>
  <c r="H233" i="6"/>
  <c r="H144" i="6"/>
  <c r="H146" i="6"/>
  <c r="O146" i="6"/>
  <c r="O110" i="6"/>
  <c r="H110" i="6"/>
  <c r="J217" i="6"/>
  <c r="J219" i="6"/>
  <c r="H132" i="6"/>
  <c r="O132" i="6"/>
  <c r="H130" i="6"/>
  <c r="AE85" i="1"/>
  <c r="U128" i="6"/>
  <c r="GK53" i="1"/>
  <c r="V128" i="6"/>
  <c r="P171" i="1"/>
  <c r="ER22" i="1"/>
  <c r="ER193" i="1"/>
  <c r="DY26" i="1"/>
  <c r="DL85" i="1"/>
  <c r="EA26" i="1"/>
  <c r="DN85" i="1"/>
  <c r="FS117" i="1"/>
  <c r="EJ130" i="1"/>
  <c r="F147" i="1"/>
  <c r="AS117" i="1"/>
  <c r="CP53" i="1"/>
  <c r="O53" i="1" s="1"/>
  <c r="DT85" i="1" s="1"/>
  <c r="F138" i="1"/>
  <c r="AY117" i="1"/>
  <c r="CY52" i="1"/>
  <c r="X52" i="1" s="1"/>
  <c r="Q128" i="6" s="1"/>
  <c r="CZ52" i="1"/>
  <c r="Y52" i="1" s="1"/>
  <c r="S128" i="6" s="1"/>
  <c r="AI26" i="1"/>
  <c r="V85" i="1"/>
  <c r="AF26" i="1"/>
  <c r="S85" i="1"/>
  <c r="AG26" i="1"/>
  <c r="T85" i="1"/>
  <c r="GB26" i="1"/>
  <c r="ES85" i="1"/>
  <c r="EO117" i="1"/>
  <c r="P136" i="1"/>
  <c r="DG54" i="3"/>
  <c r="DJ54" i="3" s="1"/>
  <c r="DH54" i="3"/>
  <c r="DI54" i="3"/>
  <c r="DF54" i="3"/>
  <c r="AL85" i="1"/>
  <c r="P138" i="1"/>
  <c r="EQ117" i="1"/>
  <c r="DU26" i="1"/>
  <c r="FW85" i="1"/>
  <c r="FX85" i="1"/>
  <c r="FZ85" i="1"/>
  <c r="DH85" i="1"/>
  <c r="AC26" i="1"/>
  <c r="CE85" i="1"/>
  <c r="CF85" i="1"/>
  <c r="CH85" i="1"/>
  <c r="P85" i="1"/>
  <c r="AE26" i="1"/>
  <c r="R85" i="1"/>
  <c r="CJ26" i="1"/>
  <c r="BA85" i="1"/>
  <c r="CY53" i="1"/>
  <c r="X53" i="1" s="1"/>
  <c r="CZ53" i="1"/>
  <c r="Y53" i="1" s="1"/>
  <c r="AR117" i="1"/>
  <c r="F158" i="1"/>
  <c r="DX85" i="1"/>
  <c r="AV117" i="1"/>
  <c r="F135" i="1"/>
  <c r="GM51" i="1"/>
  <c r="GP51" i="1" s="1"/>
  <c r="GM50" i="1"/>
  <c r="P132" i="1"/>
  <c r="DG117" i="1"/>
  <c r="CP52" i="1"/>
  <c r="O52" i="1" s="1"/>
  <c r="AK85" i="1"/>
  <c r="AW117" i="1"/>
  <c r="F136" i="1"/>
  <c r="AX18" i="1"/>
  <c r="F200" i="1"/>
  <c r="DZ26" i="1"/>
  <c r="DM85" i="1"/>
  <c r="EN117" i="1"/>
  <c r="P135" i="1"/>
  <c r="FT85" i="1"/>
  <c r="AD85" i="1"/>
  <c r="EB26" i="1"/>
  <c r="DO85" i="1"/>
  <c r="AZ18" i="1"/>
  <c r="F204" i="1"/>
  <c r="EL18" i="1"/>
  <c r="P211" i="1"/>
  <c r="J17" i="6" s="1"/>
  <c r="DI53" i="3"/>
  <c r="DF53" i="3"/>
  <c r="DG53" i="3"/>
  <c r="DJ53" i="3" s="1"/>
  <c r="DH53" i="3"/>
  <c r="DW85" i="1"/>
  <c r="FT117" i="1"/>
  <c r="EK130" i="1"/>
  <c r="AJ26" i="1"/>
  <c r="W85" i="1"/>
  <c r="H294" i="6" l="1"/>
  <c r="H301" i="6"/>
  <c r="AS85" i="1"/>
  <c r="CB26" i="1"/>
  <c r="P204" i="1"/>
  <c r="ER18" i="1"/>
  <c r="U85" i="1"/>
  <c r="P200" i="1"/>
  <c r="EP18" i="1"/>
  <c r="DI85" i="1"/>
  <c r="DI26" i="1" s="1"/>
  <c r="H251" i="6"/>
  <c r="J130" i="6"/>
  <c r="J132" i="6"/>
  <c r="P132" i="6"/>
  <c r="J251" i="6" s="1"/>
  <c r="ED85" i="1"/>
  <c r="T128" i="6"/>
  <c r="GM52" i="1"/>
  <c r="GP52" i="1" s="1"/>
  <c r="EC85" i="1"/>
  <c r="R128" i="6"/>
  <c r="J301" i="6"/>
  <c r="ED26" i="1"/>
  <c r="DQ85" i="1"/>
  <c r="AS26" i="1"/>
  <c r="F102" i="1"/>
  <c r="AS160" i="1"/>
  <c r="P26" i="1"/>
  <c r="F88" i="1"/>
  <c r="P160" i="1"/>
  <c r="EJ117" i="1"/>
  <c r="P158" i="1"/>
  <c r="T26" i="1"/>
  <c r="F106" i="1"/>
  <c r="T160" i="1"/>
  <c r="CH26" i="1"/>
  <c r="AY85" i="1"/>
  <c r="S26" i="1"/>
  <c r="F100" i="1"/>
  <c r="S160" i="1"/>
  <c r="W26" i="1"/>
  <c r="F109" i="1"/>
  <c r="W160" i="1"/>
  <c r="CF26" i="1"/>
  <c r="AW85" i="1"/>
  <c r="AL26" i="1"/>
  <c r="Y85" i="1"/>
  <c r="U26" i="1"/>
  <c r="F107" i="1"/>
  <c r="U160" i="1"/>
  <c r="DO26" i="1"/>
  <c r="P109" i="1"/>
  <c r="DO160" i="1"/>
  <c r="DX26" i="1"/>
  <c r="DK85" i="1"/>
  <c r="CE26" i="1"/>
  <c r="AV85" i="1"/>
  <c r="V26" i="1"/>
  <c r="F108" i="1"/>
  <c r="V160" i="1"/>
  <c r="GP50" i="1"/>
  <c r="CD85" i="1" s="1"/>
  <c r="CA85" i="1"/>
  <c r="AK26" i="1"/>
  <c r="X85" i="1"/>
  <c r="R26" i="1"/>
  <c r="F99" i="1"/>
  <c r="R160" i="1"/>
  <c r="AD26" i="1"/>
  <c r="Q85" i="1"/>
  <c r="DH26" i="1"/>
  <c r="P88" i="1"/>
  <c r="DH160" i="1"/>
  <c r="FT26" i="1"/>
  <c r="EK85" i="1"/>
  <c r="FZ26" i="1"/>
  <c r="EQ85" i="1"/>
  <c r="DN26" i="1"/>
  <c r="DN160" i="1"/>
  <c r="P108" i="1"/>
  <c r="DT26" i="1"/>
  <c r="DG85" i="1"/>
  <c r="EC26" i="1"/>
  <c r="DP85" i="1"/>
  <c r="FX26" i="1"/>
  <c r="EO85" i="1"/>
  <c r="DW26" i="1"/>
  <c r="DJ85" i="1"/>
  <c r="BA26" i="1"/>
  <c r="F105" i="1"/>
  <c r="BA160" i="1"/>
  <c r="FW26" i="1"/>
  <c r="EN85" i="1"/>
  <c r="DL26" i="1"/>
  <c r="P106" i="1"/>
  <c r="DL160" i="1"/>
  <c r="P147" i="1"/>
  <c r="EK117" i="1"/>
  <c r="DM26" i="1"/>
  <c r="P107" i="1"/>
  <c r="DM160" i="1"/>
  <c r="AB85" i="1"/>
  <c r="ES26" i="1"/>
  <c r="P105" i="1"/>
  <c r="ES160" i="1"/>
  <c r="GM53" i="1"/>
  <c r="J294" i="6" l="1"/>
  <c r="DI160" i="1"/>
  <c r="P97" i="1"/>
  <c r="DM22" i="1"/>
  <c r="DM193" i="1"/>
  <c r="P182" i="1"/>
  <c r="DI22" i="1"/>
  <c r="DI193" i="1"/>
  <c r="P172" i="1"/>
  <c r="DK26" i="1"/>
  <c r="P100" i="1"/>
  <c r="DK160" i="1"/>
  <c r="W22" i="1"/>
  <c r="W193" i="1"/>
  <c r="F184" i="1"/>
  <c r="DN22" i="1"/>
  <c r="DN193" i="1"/>
  <c r="P183" i="1"/>
  <c r="EQ26" i="1"/>
  <c r="P93" i="1"/>
  <c r="EQ160" i="1"/>
  <c r="P22" i="1"/>
  <c r="F163" i="1"/>
  <c r="P193" i="1"/>
  <c r="AB26" i="1"/>
  <c r="O85" i="1"/>
  <c r="DJ26" i="1"/>
  <c r="P99" i="1"/>
  <c r="DJ160" i="1"/>
  <c r="EK26" i="1"/>
  <c r="EK160" i="1"/>
  <c r="P102" i="1"/>
  <c r="DO22" i="1"/>
  <c r="P184" i="1"/>
  <c r="DO193" i="1"/>
  <c r="EO26" i="1"/>
  <c r="P91" i="1"/>
  <c r="EO160" i="1"/>
  <c r="X26" i="1"/>
  <c r="F111" i="1"/>
  <c r="X160" i="1"/>
  <c r="S22" i="1"/>
  <c r="F175" i="1"/>
  <c r="S193" i="1"/>
  <c r="CA26" i="1"/>
  <c r="AR85" i="1"/>
  <c r="U22" i="1"/>
  <c r="U193" i="1"/>
  <c r="F182" i="1"/>
  <c r="AS22" i="1"/>
  <c r="F177" i="1"/>
  <c r="E16" i="2" s="1"/>
  <c r="AS193" i="1"/>
  <c r="CD26" i="1"/>
  <c r="AU85" i="1"/>
  <c r="AY26" i="1"/>
  <c r="F93" i="1"/>
  <c r="AY160" i="1"/>
  <c r="AW26" i="1"/>
  <c r="F91" i="1"/>
  <c r="AW160" i="1"/>
  <c r="DH22" i="1"/>
  <c r="P163" i="1"/>
  <c r="DH193" i="1"/>
  <c r="DL22" i="1"/>
  <c r="DL193" i="1"/>
  <c r="P181" i="1"/>
  <c r="P87" i="1"/>
  <c r="DG26" i="1"/>
  <c r="DG160" i="1"/>
  <c r="Q26" i="1"/>
  <c r="F97" i="1"/>
  <c r="Q160" i="1"/>
  <c r="V22" i="1"/>
  <c r="V193" i="1"/>
  <c r="F183" i="1"/>
  <c r="BA22" i="1"/>
  <c r="F180" i="1"/>
  <c r="BA193" i="1"/>
  <c r="DP26" i="1"/>
  <c r="P111" i="1"/>
  <c r="DP160" i="1"/>
  <c r="ES22" i="1"/>
  <c r="P180" i="1"/>
  <c r="ES193" i="1"/>
  <c r="Y26" i="1"/>
  <c r="F112" i="1"/>
  <c r="Y160" i="1"/>
  <c r="T22" i="1"/>
  <c r="T193" i="1"/>
  <c r="F181" i="1"/>
  <c r="DQ26" i="1"/>
  <c r="P112" i="1"/>
  <c r="DQ160" i="1"/>
  <c r="AV26" i="1"/>
  <c r="F90" i="1"/>
  <c r="AV160" i="1"/>
  <c r="GP53" i="1"/>
  <c r="FV85" i="1" s="1"/>
  <c r="FS85" i="1"/>
  <c r="EN26" i="1"/>
  <c r="P90" i="1"/>
  <c r="EN160" i="1"/>
  <c r="R22" i="1"/>
  <c r="F174" i="1"/>
  <c r="R193" i="1"/>
  <c r="FV26" i="1" l="1"/>
  <c r="EM85" i="1"/>
  <c r="AV22" i="1"/>
  <c r="AV193" i="1"/>
  <c r="F165" i="1"/>
  <c r="Q22" i="1"/>
  <c r="Q193" i="1"/>
  <c r="F172" i="1"/>
  <c r="AW22" i="1"/>
  <c r="AW193" i="1"/>
  <c r="F166" i="1"/>
  <c r="U18" i="1"/>
  <c r="F215" i="1"/>
  <c r="I21" i="6" s="1"/>
  <c r="P18" i="1"/>
  <c r="F196" i="1"/>
  <c r="DK22" i="1"/>
  <c r="DK193" i="1"/>
  <c r="P175" i="1"/>
  <c r="E18" i="2"/>
  <c r="DO18" i="1"/>
  <c r="P217" i="1"/>
  <c r="FS26" i="1"/>
  <c r="EJ85" i="1"/>
  <c r="AR26" i="1"/>
  <c r="F113" i="1"/>
  <c r="AR160" i="1"/>
  <c r="EO22" i="1"/>
  <c r="EO193" i="1"/>
  <c r="P166" i="1"/>
  <c r="DP22" i="1"/>
  <c r="DP193" i="1"/>
  <c r="P186" i="1"/>
  <c r="DG22" i="1"/>
  <c r="P162" i="1"/>
  <c r="DG193" i="1"/>
  <c r="AY22" i="1"/>
  <c r="F168" i="1"/>
  <c r="AY193" i="1"/>
  <c r="EQ22" i="1"/>
  <c r="EQ193" i="1"/>
  <c r="P168" i="1"/>
  <c r="O26" i="1"/>
  <c r="F87" i="1"/>
  <c r="O160" i="1"/>
  <c r="S18" i="1"/>
  <c r="F208" i="1"/>
  <c r="DI18" i="1"/>
  <c r="P205" i="1"/>
  <c r="W18" i="1"/>
  <c r="F217" i="1"/>
  <c r="J16" i="2"/>
  <c r="J18" i="2" s="1"/>
  <c r="EK22" i="1"/>
  <c r="EK193" i="1"/>
  <c r="P177" i="1"/>
  <c r="T16" i="2" s="1"/>
  <c r="V18" i="1"/>
  <c r="F216" i="1"/>
  <c r="ES18" i="1"/>
  <c r="P213" i="1"/>
  <c r="R18" i="1"/>
  <c r="F207" i="1"/>
  <c r="BA18" i="1"/>
  <c r="F213" i="1"/>
  <c r="AU26" i="1"/>
  <c r="F104" i="1"/>
  <c r="AU160" i="1"/>
  <c r="DH18" i="1"/>
  <c r="P196" i="1"/>
  <c r="T18" i="1"/>
  <c r="F214" i="1"/>
  <c r="DL18" i="1"/>
  <c r="P214" i="1"/>
  <c r="DJ22" i="1"/>
  <c r="DJ193" i="1"/>
  <c r="P174" i="1"/>
  <c r="DN18" i="1"/>
  <c r="P216" i="1"/>
  <c r="DM18" i="1"/>
  <c r="P215" i="1"/>
  <c r="Y22" i="1"/>
  <c r="F187" i="1"/>
  <c r="Y193" i="1"/>
  <c r="DQ22" i="1"/>
  <c r="P187" i="1"/>
  <c r="DQ193" i="1"/>
  <c r="EN22" i="1"/>
  <c r="EN193" i="1"/>
  <c r="P165" i="1"/>
  <c r="X22" i="1"/>
  <c r="F186" i="1"/>
  <c r="X193" i="1"/>
  <c r="AS18" i="1"/>
  <c r="F210" i="1"/>
  <c r="I16" i="6" s="1"/>
  <c r="I20" i="6" l="1"/>
  <c r="Y18" i="1"/>
  <c r="F220" i="1"/>
  <c r="AW18" i="1"/>
  <c r="F199" i="1"/>
  <c r="O22" i="1"/>
  <c r="F162" i="1"/>
  <c r="O193" i="1"/>
  <c r="Q18" i="1"/>
  <c r="F205" i="1"/>
  <c r="AU22" i="1"/>
  <c r="F179" i="1"/>
  <c r="H16" i="2" s="1"/>
  <c r="AU193" i="1"/>
  <c r="EK18" i="1"/>
  <c r="P210" i="1"/>
  <c r="J16" i="6" s="1"/>
  <c r="Y16" i="2"/>
  <c r="Y18" i="2" s="1"/>
  <c r="EQ18" i="1"/>
  <c r="P201" i="1"/>
  <c r="EO18" i="1"/>
  <c r="P199" i="1"/>
  <c r="DK18" i="1"/>
  <c r="P208" i="1"/>
  <c r="J20" i="6" s="1"/>
  <c r="T18" i="2"/>
  <c r="AV18" i="1"/>
  <c r="F198" i="1"/>
  <c r="DG18" i="1"/>
  <c r="P195" i="1"/>
  <c r="X18" i="1"/>
  <c r="F219" i="1"/>
  <c r="EN18" i="1"/>
  <c r="P198" i="1"/>
  <c r="AY18" i="1"/>
  <c r="F201" i="1"/>
  <c r="AR22" i="1"/>
  <c r="F188" i="1"/>
  <c r="F189" i="1" s="1"/>
  <c r="H297" i="6" s="1"/>
  <c r="AR193" i="1"/>
  <c r="DP18" i="1"/>
  <c r="P219" i="1"/>
  <c r="DJ18" i="1"/>
  <c r="P207" i="1"/>
  <c r="EM26" i="1"/>
  <c r="P104" i="1"/>
  <c r="EM160" i="1"/>
  <c r="EJ26" i="1"/>
  <c r="P113" i="1"/>
  <c r="EJ160" i="1"/>
  <c r="DQ18" i="1"/>
  <c r="P220" i="1"/>
  <c r="AU18" i="1" l="1"/>
  <c r="F212" i="1"/>
  <c r="I19" i="6" s="1"/>
  <c r="I15" i="6" s="1"/>
  <c r="H18" i="2"/>
  <c r="I16" i="2"/>
  <c r="I18" i="2" s="1"/>
  <c r="O18" i="1"/>
  <c r="F195" i="1"/>
  <c r="F190" i="1"/>
  <c r="AR18" i="1"/>
  <c r="F221" i="1"/>
  <c r="F222" i="1" s="1"/>
  <c r="H304" i="6" s="1"/>
  <c r="EJ22" i="1"/>
  <c r="EJ193" i="1"/>
  <c r="P188" i="1"/>
  <c r="P189" i="1" s="1"/>
  <c r="J297" i="6" s="1"/>
  <c r="EM22" i="1"/>
  <c r="P179" i="1"/>
  <c r="W16" i="2" s="1"/>
  <c r="EM193" i="1"/>
  <c r="F191" i="1" l="1"/>
  <c r="H299" i="6" s="1"/>
  <c r="H298" i="6"/>
  <c r="F223" i="1"/>
  <c r="H305" i="6" s="1"/>
  <c r="EM18" i="1"/>
  <c r="P212" i="1"/>
  <c r="J19" i="6" s="1"/>
  <c r="J15" i="6" s="1"/>
  <c r="W18" i="2"/>
  <c r="X16" i="2"/>
  <c r="X18" i="2" s="1"/>
  <c r="EJ18" i="1"/>
  <c r="P221" i="1"/>
  <c r="P222" i="1" s="1"/>
  <c r="J304" i="6" s="1"/>
  <c r="P190" i="1"/>
  <c r="P191" i="1" l="1"/>
  <c r="J299" i="6" s="1"/>
  <c r="J298" i="6"/>
  <c r="F224" i="1"/>
  <c r="H306" i="6" s="1"/>
  <c r="P223" i="1"/>
  <c r="P224" i="1" l="1"/>
  <c r="J306" i="6" s="1"/>
  <c r="J305" i="6"/>
</calcChain>
</file>

<file path=xl/sharedStrings.xml><?xml version="1.0" encoding="utf-8"?>
<sst xmlns="http://schemas.openxmlformats.org/spreadsheetml/2006/main" count="7275" uniqueCount="418">
  <si>
    <t>Smeta.RU  (495) 974-1589</t>
  </si>
  <si>
    <t>_PS_</t>
  </si>
  <si>
    <t>Smeta.RU</t>
  </si>
  <si>
    <t/>
  </si>
  <si>
    <t>Новый объект_(Копия)_(Копия)_(Копия)</t>
  </si>
  <si>
    <t>Ремонт Въездных Ворот (Жилищник Бибирево)</t>
  </si>
  <si>
    <t>Сметные нормы списания</t>
  </si>
  <si>
    <t>Коды ОКП для ТСН-2001 МГЭ (История развития)</t>
  </si>
  <si>
    <t>ТСН-2001 (МГЭ) - Ремонт 72 доп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</si>
  <si>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</si>
  <si>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</si>
  <si>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</si>
  <si>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</si>
  <si>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</si>
  <si>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</si>
  <si>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</si>
  <si>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Ремонт а/б покрытия тротуара</t>
  </si>
  <si>
    <t>1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</si>
  <si>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</si>
  <si>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</si>
  <si>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</si>
  <si>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</si>
  <si>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Ремонтно-строительные работы</t>
  </si>
  <si>
    <t>ТСН-2001.6-68. 68-51...68-53</t>
  </si>
  <si>
    <t>ТСН-2001.6-68-21</t>
  </si>
  <si>
    <t>1,1</t>
  </si>
  <si>
    <t>9999990001</t>
  </si>
  <si>
    <t>Масса мусора</t>
  </si>
  <si>
    <t>т</t>
  </si>
  <si>
    <t>2</t>
  </si>
  <si>
    <t>6.68-51-5</t>
  </si>
  <si>
    <t>Разборка покрытий и оснований цементобетонных</t>
  </si>
  <si>
    <t>ТСН-2001.6 Доп. 68, Сб. 68, т. 51, поз. 5</t>
  </si>
  <si>
    <t>2,1</t>
  </si>
  <si>
    <t>3</t>
  </si>
  <si>
    <t>6.68-51-2</t>
  </si>
  <si>
    <t>Разборка покрытий и оснований щебеночных</t>
  </si>
  <si>
    <t>ТСН-2001.6 Доп. 68, Сб. 68, т. 51, поз. 2</t>
  </si>
  <si>
    <t>3,1</t>
  </si>
  <si>
    <t>4</t>
  </si>
  <si>
    <t>3.1-6-10</t>
  </si>
  <si>
    <t>Разработка грунта с погрузкой на автомобили-самосвалы экскаваторами с ковшом вместимостью 0,5 м3 группа грунтов 1-3</t>
  </si>
  <si>
    <t>100 м3 грунта</t>
  </si>
  <si>
    <t>ТСН-2001.3 Доп. 68, Сб. 1, т. 6, поз. 10</t>
  </si>
  <si>
    <t>)*1</t>
  </si>
  <si>
    <t>)*1,25</t>
  </si>
  <si>
    <t>)*1,15</t>
  </si>
  <si>
    <t>Строительные работы</t>
  </si>
  <si>
    <t>ТСН-2001.3-1. 1-1...1-7</t>
  </si>
  <si>
    <t>ТСН-2001.3-1-1</t>
  </si>
  <si>
    <t>Поправка: Гл.6.Прил.2.2.п.2.2.6_06.00.01.07.001</t>
  </si>
  <si>
    <t>4,1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</si>
  <si>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</si>
  <si>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</si>
  <si>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</si>
  <si>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</si>
  <si>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</si>
  <si>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</si>
  <si>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</si>
  <si>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6</t>
  </si>
  <si>
    <t>6.69-19-1</t>
  </si>
  <si>
    <t>Погрузка и выгрузка вручную строительного мусора на транспортные средства</t>
  </si>
  <si>
    <t>1 Т</t>
  </si>
  <si>
    <t>ТСН-2001.6. Доп. 1-42. Сб. 69, т. 19, поз. 1</t>
  </si>
  <si>
    <t>ТСН-2001.6-69. 69-1...69-49</t>
  </si>
  <si>
    <t>ТСН-2001.6-69-1</t>
  </si>
  <si>
    <t>7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</si>
  <si>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</si>
  <si>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</si>
  <si>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</si>
  <si>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</si>
  <si>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</si>
  <si>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8</t>
  </si>
  <si>
    <t>15.2-43-11</t>
  </si>
  <si>
    <t>Перевозка строительного мусора на расстояние до 43 км автосамосвалами грузоподъемностью до 20 т</t>
  </si>
  <si>
    <t>ТСН-2001.15 Доп. 68, Сб. 2, т. 43, поз. 11</t>
  </si>
  <si>
    <t>Транспортные затраты</t>
  </si>
  <si>
    <t>ТСН-2001.15-1. Перевозка строительного мусора</t>
  </si>
  <si>
    <t>ТСН-2001.15-1-5</t>
  </si>
  <si>
    <t>9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</si>
  <si>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</si>
  <si>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</si>
  <si>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</si>
  <si>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10</t>
  </si>
  <si>
    <t>3.27-69-1</t>
  </si>
  <si>
    <t>Устройство прослойки из нетканого синтетического материала (НСМ) в земляном полотне сплошной</t>
  </si>
  <si>
    <t>1000 м2 поверхности</t>
  </si>
  <si>
    <t>ТСН-2001.3 Доп. 68, Сб. 27, т. 69, поз. 1</t>
  </si>
  <si>
    <t>ТСН-2001.3-27. 27-69</t>
  </si>
  <si>
    <t>ТСН-2001.3-27-21</t>
  </si>
  <si>
    <t>10,1</t>
  </si>
  <si>
    <t>1.1-1-2005</t>
  </si>
  <si>
    <t>Полотно нетканое геотекстильное иглопробивное, поверхностная плотность 250 г/м2</t>
  </si>
  <si>
    <t>м2</t>
  </si>
  <si>
    <t>ТСН-2001.1 Доп. 55, Р. 1, о. 1, поз. 2005</t>
  </si>
  <si>
    <t>11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</si>
  <si>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</si>
  <si>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</si>
  <si>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</si>
  <si>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</si>
  <si>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</si>
  <si>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</si>
  <si>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11,1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</si>
  <si>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</si>
  <si>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</si>
  <si>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</si>
  <si>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</si>
  <si>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12</t>
  </si>
  <si>
    <t>12,1</t>
  </si>
  <si>
    <t>13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</si>
  <si>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</si>
  <si>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</si>
  <si>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</si>
  <si>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13,1</t>
  </si>
  <si>
    <t>1.1-1-1549</t>
  </si>
  <si>
    <t>Щебень из плотных горных пород для дорожного строительства, марка от 400 до 600, фракция 10-20 мм</t>
  </si>
  <si>
    <t>ТСН-2001.1 Доп. 67, Р. 1, о. 1, поз. 1549</t>
  </si>
  <si>
    <t>14</t>
  </si>
  <si>
    <t>3.27-61-1</t>
  </si>
  <si>
    <t>Дополнительный розлив битумной эмульсии при устройстве покрытия из горячей асфальтобетонной смеси</t>
  </si>
  <si>
    <t>100 м2</t>
  </si>
  <si>
    <t>ТСН-2001.3 Доп. 68, Сб. 27, т. 61, поз. 1</t>
  </si>
  <si>
    <t>ТСН-2001.3-27. 27-61</t>
  </si>
  <si>
    <t>ТСН-2001.3-27-18</t>
  </si>
  <si>
    <t>15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</si>
  <si>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</si>
  <si>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</si>
  <si>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</si>
  <si>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</si>
  <si>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ТСН-2001.3-27. 27-42...27-46</t>
  </si>
  <si>
    <t>ТСН-2001.3-27-13</t>
  </si>
  <si>
    <t>15,1</t>
  </si>
  <si>
    <t>1.3-3-9</t>
  </si>
  <si>
    <t>Смесь асфальтобетонная дорожная, горячая, мелкозернистая, марка II, тип В</t>
  </si>
  <si>
    <t>ТСН-2001.1 Доп. 67, Р. 3, о. 3, поз. 9</t>
  </si>
  <si>
    <t>Поправка: Гл.6.Прил.2.2.п.2.2.6_06.00.01.07.001  Поправка: Гл.6.Прил.2.2.п.2.2.6_06.00.01.07.001</t>
  </si>
  <si>
    <t>16</t>
  </si>
  <si>
    <t>3.27-43-1</t>
  </si>
  <si>
    <t>Добавляется на каждый 1 см изменения толщины слоя сверх 4 см к позиции 3.27-42-1</t>
  </si>
  <si>
    <t>ТСН-2001.3 Доп. 68, Сб. 27, т. 43, поз. 1</t>
  </si>
  <si>
    <t>16,1</t>
  </si>
  <si>
    <t>17</t>
  </si>
  <si>
    <t>17,1</t>
  </si>
  <si>
    <t>1.3-3-51</t>
  </si>
  <si>
    <t>Смесь асфальтобетонная дорожная, горячая, песчаная, марка II, тип Д</t>
  </si>
  <si>
    <t>ТСН-2001.1 Доп. 67, Р. 3, о. 3, поз. 51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</si>
  <si>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</si>
  <si>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</si>
  <si>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</si>
  <si>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</si>
  <si>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</si>
  <si>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</si>
  <si>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</si>
  <si>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</si>
  <si>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</si>
  <si>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</si>
  <si>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</si>
  <si>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</si>
  <si>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</si>
  <si>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</si>
  <si>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</si>
  <si>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</si>
  <si>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</si>
  <si>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</si>
  <si>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</si>
  <si>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</si>
  <si>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</si>
  <si>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</si>
  <si>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</si>
  <si>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</si>
  <si>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</si>
  <si>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</si>
  <si>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</si>
  <si>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</si>
  <si>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</si>
  <si>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</si>
  <si>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</si>
  <si>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</si>
  <si>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</si>
  <si>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</si>
  <si>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</si>
  <si>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</si>
  <si>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</si>
  <si>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</si>
  <si>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</si>
  <si>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</si>
  <si>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</si>
  <si>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</si>
  <si>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</si>
  <si>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</si>
  <si>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</si>
  <si>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</si>
  <si>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</si>
  <si>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</si>
  <si>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</si>
  <si>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</si>
  <si>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</si>
  <si>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</si>
  <si>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</si>
  <si>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</si>
  <si>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ограждения</t>
  </si>
  <si>
    <t>18</t>
  </si>
  <si>
    <t>3.7-60-4</t>
  </si>
  <si>
    <t>Установка металлических ограждений без поручня</t>
  </si>
  <si>
    <t>100 м ограждений</t>
  </si>
  <si>
    <t>ТСН-2001.3 Доп. 70, Сб. 7, т. 60, поз. 4</t>
  </si>
  <si>
    <t>)*1,1</t>
  </si>
  <si>
    <t>ТСН-2001.3-7. 7-54-4...7-54-12, 7-55...7-63</t>
  </si>
  <si>
    <t>ТСН-2001.3-7-7</t>
  </si>
  <si>
    <t>Поправка: О.П. п.3.4.30.в</t>
  </si>
  <si>
    <t>19</t>
  </si>
  <si>
    <t>ГБУ АЦ №0334-4-2-3-021222</t>
  </si>
  <si>
    <t>м</t>
  </si>
  <si>
    <t>Материалы</t>
  </si>
  <si>
    <t>Материалы, изделия и конструкции</t>
  </si>
  <si>
    <t>[18 650 / 1,2 /  9,64] +  2% Заг.скл</t>
  </si>
  <si>
    <t>0</t>
  </si>
  <si>
    <t>20</t>
  </si>
  <si>
    <t>3.9-29-1</t>
  </si>
  <si>
    <t>Монтаж каркасов ворот</t>
  </si>
  <si>
    <t>1 т конструкций</t>
  </si>
  <si>
    <t>ТСН-2001.3 Доп. 68, Сб. 9, т. 29, поз. 1</t>
  </si>
  <si>
    <t>ТСН-2001.3-9. 9-1...9-72</t>
  </si>
  <si>
    <t>ТСН-2001.3-9-1</t>
  </si>
  <si>
    <t>20,1</t>
  </si>
  <si>
    <t>1.6-1-225</t>
  </si>
  <si>
    <t>Каркасы ворот (без механизмов открывания), раздвижных, распашных, подъемных, подъемно-поворотных из гнутых и горячекатаных профилей</t>
  </si>
  <si>
    <t>ТСН-2001.1. Доп. 1-42. Р. 6, о. 1, поз. 225</t>
  </si>
  <si>
    <t>21</t>
  </si>
  <si>
    <t>Ворота откатные - 7000 мм Габариты ДхШхВ: 7000 мм х 2000 мм Материал: Металл Способ крепления: Бетонирование</t>
  </si>
  <si>
    <t>ШТ</t>
  </si>
  <si>
    <t>[294 900 / 1,2 /  9,64] +  2% Заг.скл</t>
  </si>
  <si>
    <t>и1</t>
  </si>
  <si>
    <t>Итого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</si>
  <si>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</si>
  <si>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</si>
  <si>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</si>
  <si>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</si>
  <si>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</si>
  <si>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</si>
  <si>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</si>
  <si>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</si>
  <si>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</si>
  <si>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</si>
  <si>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</si>
  <si>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</si>
  <si>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</si>
  <si>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</si>
  <si>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</si>
  <si>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</si>
  <si>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</si>
  <si>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</si>
  <si>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маш.-ч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</si>
  <si>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</si>
  <si>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</si>
  <si>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</si>
  <si>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</si>
  <si>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</si>
  <si>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</si>
  <si>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</si>
  <si>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</si>
  <si>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</si>
  <si>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</si>
  <si>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</si>
  <si>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</si>
  <si>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</si>
  <si>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</si>
  <si>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</si>
  <si>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</si>
  <si>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</si>
  <si>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</si>
  <si>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</si>
  <si>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</si>
  <si>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</si>
  <si>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</si>
  <si>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</si>
  <si>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</si>
  <si>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2.1-30-1</t>
  </si>
  <si>
    <t>ТСН-2001.2. Доп. 68. п.1-30-1 (301201)</t>
  </si>
  <si>
    <t>Трамбовки пневматические</t>
  </si>
  <si>
    <t>2.1-5-10</t>
  </si>
  <si>
    <t>ТСН-2001.2. Доп. 68. п.1-5-10 (050304)</t>
  </si>
  <si>
    <t>Катки дорожные самоходные на пневмоколесном ходу, масса до 30 т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</si>
  <si>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</si>
  <si>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</si>
  <si>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</si>
  <si>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</si>
  <si>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68.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</si>
  <si>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</si>
  <si>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</si>
  <si>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</si>
  <si>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</si>
  <si>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</si>
  <si>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</si>
  <si>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</si>
  <si>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</si>
  <si>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</si>
  <si>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</si>
  <si>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</si>
  <si>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</si>
  <si>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</si>
  <si>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2.1-5-35</t>
  </si>
  <si>
    <t>ТСН-2001.2. Доп. 68. п.1-5-35 (053601)</t>
  </si>
  <si>
    <t>Автогудронаторы, емкость до 4000 л</t>
  </si>
  <si>
    <t>1.3-3-19</t>
  </si>
  <si>
    <t>ТСН-2001.1 Доп. 67, Р. 3, о. 3, поз. 19</t>
  </si>
  <si>
    <t>Эмульсия дорожная, битумная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</si>
  <si>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</si>
  <si>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</si>
  <si>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</si>
  <si>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</si>
  <si>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68. п.1-5-19 (051001)</t>
  </si>
  <si>
    <t>Асфальтоукладчики на гусеничном ходу, производительность до 350 т/ч</t>
  </si>
  <si>
    <t>2.1-5-6</t>
  </si>
  <si>
    <t>ТСН-2001.2. Доп. 68. п.1-5-6 (050203)</t>
  </si>
  <si>
    <t>Катки дорожные самоходные статические, масса до 13 т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</si>
  <si>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</si>
  <si>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</si>
  <si>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</si>
  <si>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</si>
  <si>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</si>
  <si>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</si>
  <si>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2.1-13-21</t>
  </si>
  <si>
    <t>ТСН-2001.2. Доп. 68. п.1-13-21 (138501)</t>
  </si>
  <si>
    <t>Печи электрические для сушки сварочных материалов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</si>
  <si>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</si>
  <si>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</si>
  <si>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</si>
  <si>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</si>
  <si>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</si>
  <si>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</si>
  <si>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</si>
  <si>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</si>
  <si>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</si>
  <si>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маш.-ч.</t>
  </si>
  <si>
    <t>2.1-4-30</t>
  </si>
  <si>
    <t>ТСН-2001.2. Доп. 68. п.1-4-30 (042901)</t>
  </si>
  <si>
    <t>Лебедки электрические, тяговое усилие до 4,9 кН (0,5 тс)</t>
  </si>
  <si>
    <t>2.1-4-34</t>
  </si>
  <si>
    <t>ТСН-2001.2. Доп. 68. п.1-4-34 (042906)</t>
  </si>
  <si>
    <t>Лебедки электрические, тяговое усилие до 49,05 кН (5 тс)</t>
  </si>
  <si>
    <t>2.1-4-45</t>
  </si>
  <si>
    <t>ТСН-2001.2. Доп. 68. п.1-4-45 (043403)</t>
  </si>
  <si>
    <t>Домкраты гидравлические, грузоподъемность до 100 т</t>
  </si>
  <si>
    <t>1.1-1-1566</t>
  </si>
  <si>
    <t>ТСН-2001.1 Доп. 67, Р. 1, о. 1, поз. 1566</t>
  </si>
  <si>
    <t>Электроды, типа Э-42, Э-46, Э-50, диаметр от 4 до 6 мм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</si>
  <si>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</si>
  <si>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</si>
  <si>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</si>
  <si>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8191010000</t>
  </si>
  <si>
    <t>Полотно иглопробивное для дорожного строительства "Дорнит-2"</t>
  </si>
  <si>
    <t>10 м2</t>
  </si>
  <si>
    <t>5711400000</t>
  </si>
  <si>
    <t>Песок природный для строительных работ</t>
  </si>
  <si>
    <t>5711100000</t>
  </si>
  <si>
    <t>Щебень для дорожных работ</t>
  </si>
  <si>
    <t>5718400000</t>
  </si>
  <si>
    <t>Смеси асфальтобетонные</t>
  </si>
  <si>
    <t>5262420000</t>
  </si>
  <si>
    <t>Лестницы, косоуры, площадки, ограждения</t>
  </si>
  <si>
    <t>5733110000</t>
  </si>
  <si>
    <t>Цемент</t>
  </si>
  <si>
    <t>1297020000</t>
  </si>
  <si>
    <t>Болты строительные с гайками и шайбами</t>
  </si>
  <si>
    <t>5262140000</t>
  </si>
  <si>
    <t>Стальные конструкции каркасов ворот</t>
  </si>
  <si>
    <t>Поправка: Гл.6.Прил.2.2.п.2.2.6_06.00.01.07.001  Наименование: При выполнении при капитальном ремонте и реконструкции работ, аналогичных технологическим процессам, характерным для нового строительства, и отсутствующих в сборниках на ремонтно-строительные работы ТСН-2001.6</t>
  </si>
  <si>
    <t>Поправка: Гл.6.Прил.2.2.п.2.2.6_06.00.01.07.001  Наименование: При выполнении при капитальном ремонте и реконструкции работ, аналогичных технологическим процессам, характерным для нового строительства, и отсутствующих в сборниках на ремонтно-строительные работы ТСН-2001.6  Поправка: Гл.6.Прил.2.2.п.2.2.6_06.00.01.07.001  Наименование: При выполнении при капитальном ремонте и реконструкции работ, аналогичных технологическим процессам, характерным для нового строительства, и отсутствующих в сборниках на ремонтно-строительные работы ТСН-2001.6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</si>
  <si>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</si>
  <si>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Ограждение периметральное (ДЗМ)  Габариты ДхШхВ: Длина - 3000 мм, Высота - 2000 мм  Материал: Каркас: Стальной профиль, порошковое окрашивание. Окрашивание изделия в 3 этапа:  1. Промывка, обезжиривание.  2. Фосфатирование и очистка металла.  3. 1 слой порошковый цинкосодержащий грунт, 2 слой порошковое окрашивание в стандартный RAL 7016.  Крышка на профиле -  металлическая в размер сечения  со шлифовкой перед покраской.  Способ крепления: бетонирование.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</si>
  <si>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</si>
  <si>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</si>
  <si>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</si>
  <si>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</si>
  <si>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</si>
  <si>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</si>
  <si>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</si>
  <si>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</si>
  <si>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</si>
  <si>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</si>
  <si>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</si>
  <si>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</si>
  <si>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</si>
  <si>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</si>
  <si>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</si>
  <si>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</si>
  <si>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</si>
  <si>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</si>
  <si>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</si>
  <si>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</si>
  <si>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</si>
  <si>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</si>
  <si>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</si>
  <si>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</si>
  <si>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</si>
  <si>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</si>
  <si>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</si>
  <si>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</si>
  <si>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</si>
  <si>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</si>
  <si>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</si>
  <si>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</si>
  <si>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</si>
  <si>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</si>
  <si>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</si>
  <si>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</si>
  <si>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>к нр )*1</t>
  </si>
  <si>
    <t>МР</t>
  </si>
  <si>
    <t xml:space="preserve">   Итого по ТСН-2001.16</t>
  </si>
  <si>
    <t xml:space="preserve">   Итого возвратных сумм</t>
  </si>
  <si>
    <r>
      <t>Ограждение периметральное (ДЗМ)  Габариты ДхШхВ: Длина - 3000 мм, Высота - 2000 мм  Материал: Каркас: Стальной профиль, порошковое окрашивание. Окрашивание изделия в 3 этапа:  1. Промывка, обезжиривание.  2. Фосфатирование и очистка металла.  3. 1 слой порошковый цинкосодержащий грунт, 2 слой порошковое окрашивание в стандартный RAL 7016.  Крышка на профиле -  металлическая в размер сечения  со шлифовкой перед покраской.  Способ крепления: бетонирование.</t>
    </r>
    <r>
      <rPr>
        <i/>
        <sz val="10"/>
        <rFont val="Arial"/>
        <family val="2"/>
        <charset val="204"/>
      </rPr>
      <t xml:space="preserve">
1 644,45 = [18 650 / 1,2 /  9,64] +  2% Заг.скл</t>
    </r>
  </si>
  <si>
    <r>
      <t>Ворота откатные - 7000 мм Габариты ДхШхВ: 7000 мм х 2000 мм Материал: Металл Способ крепления: Бетонирование</t>
    </r>
    <r>
      <rPr>
        <i/>
        <sz val="10"/>
        <rFont val="Arial"/>
        <family val="2"/>
        <charset val="204"/>
      </rPr>
      <t xml:space="preserve">
26 002,59 = [294 900 / 1,2 /  9,64] +  2% Заг.скл</t>
    </r>
  </si>
  <si>
    <t xml:space="preserve"> тыс.руб.</t>
  </si>
  <si>
    <t>Локальная смета</t>
  </si>
  <si>
    <t>ГБУ "Жилищник район Бибирево", г. Москва ул. Пришвина д.12.Ремонт въездных ворот.</t>
  </si>
  <si>
    <t>Приложение 3 к Техническому заданию</t>
  </si>
  <si>
    <t>Итого, с учётом тендерного снижения (с 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</si>
</sst>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43" fontId="2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6" fillId="0" borderId="0" xfId="0" applyFont="1"/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3" fontId="16" fillId="0" borderId="0" xfId="2" applyFont="1" applyAlignment="1">
      <alignment horizontal="right"/>
    </xf>
  </cellXfs>
  <cellStyles count="3">
    <cellStyle name="Обычный" xfId="0" builtinId="0"/>
    <cellStyle name="Обычный 4" xfId="1" xr:uid="{9519EE19-1748-4530-AC53-20D35A7773A9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3AC7-7F4F-4EAF-B007-6318B338164E}">
  <sheetPr>
    <pageSetUpPr fitToPage="1"/>
  </sheetPr>
  <dimension ref="A1:AP308"/>
  <sheetViews>
    <sheetView tabSelected="1" topLeftCell="A250" zoomScaleNormal="100" workbookViewId="0">
      <selection activeCell="J308" sqref="J308:K30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ht="13.5" customHeight="1" x14ac:dyDescent="0.2">
      <c r="A1" s="11"/>
      <c r="G1" s="37" t="s">
        <v>416</v>
      </c>
      <c r="H1" s="38"/>
      <c r="I1" s="38"/>
      <c r="J1" s="38"/>
      <c r="K1" s="38"/>
    </row>
    <row r="3" spans="1:11" ht="14.2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 x14ac:dyDescent="0.25">
      <c r="A4" s="54" t="s">
        <v>415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x14ac:dyDescent="0.2">
      <c r="A5" s="55" t="s">
        <v>371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54" t="s">
        <v>414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14.25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18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x14ac:dyDescent="0.2">
      <c r="A10" s="51" t="s">
        <v>372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14.25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14.25" x14ac:dyDescent="0.2">
      <c r="A12" s="47" t="str">
        <f>CONCATENATE( "Основание: чертежи № ", Source!J12)</f>
        <v xml:space="preserve">Основание: чертежи № 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1:11" ht="14.2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71.25" x14ac:dyDescent="0.2">
      <c r="A14" s="13"/>
      <c r="B14" s="13"/>
      <c r="C14" s="13"/>
      <c r="D14" s="13"/>
      <c r="E14" s="13"/>
      <c r="F14" s="13"/>
      <c r="G14" s="13"/>
      <c r="H14" s="13"/>
      <c r="I14" s="17" t="s">
        <v>373</v>
      </c>
      <c r="J14" s="17" t="s">
        <v>374</v>
      </c>
      <c r="K14" s="13"/>
    </row>
    <row r="15" spans="1:11" ht="15" x14ac:dyDescent="0.25">
      <c r="A15" s="13"/>
      <c r="B15" s="13"/>
      <c r="C15" s="13"/>
      <c r="D15" s="13"/>
      <c r="E15" s="53" t="s">
        <v>375</v>
      </c>
      <c r="F15" s="53"/>
      <c r="G15" s="53"/>
      <c r="H15" s="53"/>
      <c r="I15" s="18">
        <f>I16+I17+I18+I19</f>
        <v>105.06</v>
      </c>
      <c r="J15" s="18">
        <f>J16+J17+J18+J19</f>
        <v>1131.73</v>
      </c>
      <c r="K15" s="19" t="s">
        <v>413</v>
      </c>
    </row>
    <row r="16" spans="1:11" ht="14.25" x14ac:dyDescent="0.2">
      <c r="A16" s="13"/>
      <c r="B16" s="13"/>
      <c r="C16" s="13"/>
      <c r="D16" s="13"/>
      <c r="E16" s="48" t="s">
        <v>47</v>
      </c>
      <c r="F16" s="48"/>
      <c r="G16" s="48"/>
      <c r="H16" s="48"/>
      <c r="I16" s="20">
        <f>ROUND((Source!F210)/1000, 2)</f>
        <v>101.51</v>
      </c>
      <c r="J16" s="20">
        <f>ROUND((Source!P210)/1000, 2)</f>
        <v>1041.7</v>
      </c>
      <c r="K16" s="13" t="s">
        <v>413</v>
      </c>
    </row>
    <row r="17" spans="1:42" ht="14.25" x14ac:dyDescent="0.2">
      <c r="A17" s="13"/>
      <c r="B17" s="13"/>
      <c r="C17" s="13"/>
      <c r="D17" s="13"/>
      <c r="E17" s="48" t="s">
        <v>376</v>
      </c>
      <c r="F17" s="48"/>
      <c r="G17" s="48"/>
      <c r="H17" s="48"/>
      <c r="I17" s="20">
        <f>ROUND((Source!F211)/1000, 2)</f>
        <v>0</v>
      </c>
      <c r="J17" s="20">
        <f>ROUND((Source!P211)/1000, 2)</f>
        <v>0</v>
      </c>
      <c r="K17" s="13" t="s">
        <v>413</v>
      </c>
    </row>
    <row r="18" spans="1:42" ht="14.25" x14ac:dyDescent="0.2">
      <c r="A18" s="13"/>
      <c r="B18" s="13"/>
      <c r="C18" s="13"/>
      <c r="D18" s="13"/>
      <c r="E18" s="48" t="s">
        <v>377</v>
      </c>
      <c r="F18" s="48"/>
      <c r="G18" s="48"/>
      <c r="H18" s="48"/>
      <c r="I18" s="20">
        <f>ROUND((Source!F202)/1000, 2)</f>
        <v>0</v>
      </c>
      <c r="J18" s="20">
        <f>ROUND((Source!P202)/1000, 2)</f>
        <v>0</v>
      </c>
      <c r="K18" s="13" t="s">
        <v>413</v>
      </c>
    </row>
    <row r="19" spans="1:42" ht="14.25" x14ac:dyDescent="0.2">
      <c r="A19" s="13"/>
      <c r="B19" s="13"/>
      <c r="C19" s="13"/>
      <c r="D19" s="13"/>
      <c r="E19" s="48" t="s">
        <v>378</v>
      </c>
      <c r="F19" s="48"/>
      <c r="G19" s="48"/>
      <c r="H19" s="48"/>
      <c r="I19" s="20">
        <f>ROUND((Source!F212+Source!F213)/1000, 2)</f>
        <v>3.55</v>
      </c>
      <c r="J19" s="20">
        <f>ROUND((Source!P212+Source!P213)/1000, 2)</f>
        <v>90.03</v>
      </c>
      <c r="K19" s="13" t="s">
        <v>413</v>
      </c>
    </row>
    <row r="20" spans="1:42" ht="14.25" x14ac:dyDescent="0.2">
      <c r="A20" s="13"/>
      <c r="B20" s="13"/>
      <c r="C20" s="13"/>
      <c r="D20" s="13"/>
      <c r="E20" s="48" t="s">
        <v>379</v>
      </c>
      <c r="F20" s="48"/>
      <c r="G20" s="48"/>
      <c r="H20" s="48"/>
      <c r="I20" s="20">
        <f>(Source!F208+ Source!F207)/1000</f>
        <v>1.4179200000000001</v>
      </c>
      <c r="J20" s="20">
        <f>((Source!P208 + Source!P207)/1000)</f>
        <v>48.3369</v>
      </c>
      <c r="K20" s="13" t="s">
        <v>413</v>
      </c>
    </row>
    <row r="21" spans="1:42" ht="14.25" x14ac:dyDescent="0.2">
      <c r="A21" s="13"/>
      <c r="B21" s="13"/>
      <c r="C21" s="13"/>
      <c r="D21" s="13"/>
      <c r="E21" s="48" t="s">
        <v>380</v>
      </c>
      <c r="F21" s="48"/>
      <c r="G21" s="48"/>
      <c r="H21" s="48"/>
      <c r="I21" s="20">
        <f>Source!F215</f>
        <v>96.241349999999983</v>
      </c>
      <c r="J21" s="20"/>
      <c r="K21" s="13" t="s">
        <v>248</v>
      </c>
    </row>
    <row r="22" spans="1:42" ht="14.25" hidden="1" x14ac:dyDescent="0.2">
      <c r="A22" s="13"/>
      <c r="B22" s="13"/>
      <c r="C22" s="13"/>
      <c r="D22" s="13"/>
      <c r="E22" s="48" t="s">
        <v>381</v>
      </c>
      <c r="F22" s="48"/>
      <c r="G22" s="48"/>
      <c r="H22" s="48"/>
      <c r="I22" s="20"/>
      <c r="J22" s="20"/>
      <c r="K22" s="13"/>
    </row>
    <row r="23" spans="1:42" ht="14.25" hidden="1" x14ac:dyDescent="0.2">
      <c r="A23" s="13"/>
      <c r="B23" s="13"/>
      <c r="C23" s="13"/>
      <c r="D23" s="13"/>
      <c r="E23" s="49" t="s">
        <v>185</v>
      </c>
      <c r="F23" s="49"/>
      <c r="G23" s="49"/>
      <c r="H23" s="49"/>
      <c r="I23" s="20">
        <f>SUM(Y1:Y303)/1000</f>
        <v>0</v>
      </c>
      <c r="J23" s="20">
        <f>SUM(Z1:Z303)/1000</f>
        <v>0</v>
      </c>
      <c r="K23" s="13" t="s">
        <v>413</v>
      </c>
    </row>
    <row r="24" spans="1:42" ht="14.25" x14ac:dyDescent="0.2">
      <c r="A24" s="13"/>
      <c r="B24" s="13"/>
      <c r="C24" s="13"/>
      <c r="D24" s="13"/>
      <c r="E24" s="13"/>
      <c r="F24" s="14"/>
      <c r="G24" s="14"/>
      <c r="H24" s="14"/>
      <c r="I24" s="20"/>
      <c r="J24" s="20"/>
      <c r="K24" s="13"/>
    </row>
    <row r="25" spans="1:42" ht="14.25" x14ac:dyDescent="0.2">
      <c r="A25" s="13" t="s">
        <v>392</v>
      </c>
      <c r="B25" s="13"/>
      <c r="C25" s="13"/>
      <c r="D25" s="13"/>
      <c r="E25" s="13"/>
      <c r="F25" s="14"/>
      <c r="G25" s="14"/>
      <c r="H25" s="14"/>
      <c r="I25" s="20"/>
      <c r="J25" s="20"/>
      <c r="K25" s="13"/>
    </row>
    <row r="26" spans="1:42" ht="28.5" x14ac:dyDescent="0.2">
      <c r="A26" s="47" t="s">
        <v>393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AP26" s="16" t="s">
        <v>393</v>
      </c>
    </row>
    <row r="27" spans="1:42" ht="99.75" x14ac:dyDescent="0.2">
      <c r="A27" s="21" t="s">
        <v>382</v>
      </c>
      <c r="B27" s="21" t="s">
        <v>383</v>
      </c>
      <c r="C27" s="21" t="s">
        <v>384</v>
      </c>
      <c r="D27" s="21" t="s">
        <v>385</v>
      </c>
      <c r="E27" s="21" t="s">
        <v>386</v>
      </c>
      <c r="F27" s="21" t="s">
        <v>387</v>
      </c>
      <c r="G27" s="22" t="s">
        <v>388</v>
      </c>
      <c r="H27" s="22" t="s">
        <v>389</v>
      </c>
      <c r="I27" s="21" t="s">
        <v>394</v>
      </c>
      <c r="J27" s="21" t="s">
        <v>390</v>
      </c>
      <c r="K27" s="21" t="s">
        <v>391</v>
      </c>
    </row>
    <row r="28" spans="1:42" ht="14.25" x14ac:dyDescent="0.2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  <c r="H28" s="21">
        <v>8</v>
      </c>
      <c r="I28" s="21">
        <v>9</v>
      </c>
      <c r="J28" s="21">
        <v>10</v>
      </c>
      <c r="K28" s="21">
        <v>11</v>
      </c>
    </row>
    <row r="30" spans="1:42" ht="16.5" x14ac:dyDescent="0.25">
      <c r="A30" s="46" t="str">
        <f>CONCATENATE("Локальная смета: ",IF(Source!G20&lt;&gt;"Новая локальная смета", Source!G20, ""))</f>
        <v xml:space="preserve">Локальная смета: 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2" spans="1:42" ht="16.5" x14ac:dyDescent="0.25">
      <c r="A32" s="46" t="str">
        <f>CONCATENATE("Раздел: ",IF(Source!G24&lt;&gt;"Новый раздел", Source!G24, ""))</f>
        <v>Раздел: Ремонт а/б покрытия тротуара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29" ht="42.75" x14ac:dyDescent="0.2">
      <c r="A33" s="23">
        <v>1</v>
      </c>
      <c r="B33" s="23" t="str">
        <f>Source!F28</f>
        <v>6.68-51-4</v>
      </c>
      <c r="C33" s="23" t="s">
        <v>19</v>
      </c>
      <c r="D33" s="24" t="str">
        <f>Source!DW28</f>
        <v>100 м3 конструкций</v>
      </c>
      <c r="E33" s="12">
        <f>Source!I28</f>
        <v>2.2499999999999999E-2</v>
      </c>
      <c r="F33" s="26"/>
      <c r="G33" s="25"/>
      <c r="H33" s="12"/>
      <c r="I33" s="26"/>
      <c r="J33" s="12"/>
      <c r="K33" s="26"/>
      <c r="Q33">
        <f>Source!X28</f>
        <v>30.38</v>
      </c>
      <c r="R33">
        <f>Source!X29</f>
        <v>906.32</v>
      </c>
      <c r="S33">
        <f>Source!Y28</f>
        <v>20.89</v>
      </c>
      <c r="T33">
        <f>Source!Y29</f>
        <v>530.84</v>
      </c>
      <c r="U33">
        <f>ROUND((175/100)*ROUND(Source!R28, 2), 2)</f>
        <v>19.809999999999999</v>
      </c>
      <c r="V33">
        <f>ROUND((160/100)*ROUND(Source!R29, 2), 2)</f>
        <v>617.44000000000005</v>
      </c>
      <c r="AC33">
        <v>0</v>
      </c>
    </row>
    <row r="34" spans="1:29" x14ac:dyDescent="0.2">
      <c r="C34" s="27" t="str">
        <f>"Объем: "&amp;Source!I28&amp;"=(25*"&amp;"0,09)/"&amp;"100"</f>
        <v>Объем: 0,0225=(25*0,09)/100</v>
      </c>
    </row>
    <row r="35" spans="1:29" ht="14.25" x14ac:dyDescent="0.2">
      <c r="A35" s="23"/>
      <c r="B35" s="23"/>
      <c r="C35" s="23" t="s">
        <v>395</v>
      </c>
      <c r="D35" s="24"/>
      <c r="E35" s="12"/>
      <c r="F35" s="26">
        <f>Source!AO28</f>
        <v>1687.95</v>
      </c>
      <c r="G35" s="25" t="str">
        <f>Source!DG28</f>
        <v/>
      </c>
      <c r="H35" s="12">
        <f>Source!AV29</f>
        <v>1</v>
      </c>
      <c r="I35" s="26">
        <f>Source!S28</f>
        <v>37.979999999999997</v>
      </c>
      <c r="J35" s="12">
        <f>IF(Source!BA29&lt;&gt; 0, Source!BA29, 1)</f>
        <v>34.090000000000003</v>
      </c>
      <c r="K35" s="26">
        <f>Source!S29</f>
        <v>1294.74</v>
      </c>
    </row>
    <row r="36" spans="1:29" ht="14.25" x14ac:dyDescent="0.2">
      <c r="A36" s="23"/>
      <c r="B36" s="23"/>
      <c r="C36" s="23" t="s">
        <v>396</v>
      </c>
      <c r="D36" s="24"/>
      <c r="E36" s="12"/>
      <c r="F36" s="26">
        <f>Source!AM28</f>
        <v>1935.93</v>
      </c>
      <c r="G36" s="25" t="str">
        <f>Source!DE28</f>
        <v/>
      </c>
      <c r="H36" s="12">
        <f>Source!AV29</f>
        <v>1</v>
      </c>
      <c r="I36" s="26">
        <f>Source!Q28</f>
        <v>43.56</v>
      </c>
      <c r="J36" s="12">
        <f>IF(Source!BB29&lt;&gt; 0, Source!BB29, 1)</f>
        <v>16.25</v>
      </c>
      <c r="K36" s="26">
        <f>Source!Q29</f>
        <v>707.85</v>
      </c>
    </row>
    <row r="37" spans="1:29" ht="14.25" x14ac:dyDescent="0.2">
      <c r="A37" s="23"/>
      <c r="B37" s="23"/>
      <c r="C37" s="23" t="s">
        <v>397</v>
      </c>
      <c r="D37" s="24"/>
      <c r="E37" s="12"/>
      <c r="F37" s="26">
        <f>Source!AN28</f>
        <v>502.99</v>
      </c>
      <c r="G37" s="25" t="str">
        <f>Source!DF28</f>
        <v/>
      </c>
      <c r="H37" s="12">
        <f>Source!AV29</f>
        <v>1</v>
      </c>
      <c r="I37" s="28">
        <f>Source!R28</f>
        <v>11.32</v>
      </c>
      <c r="J37" s="12">
        <f>IF(Source!BS29&lt;&gt; 0, Source!BS29, 1)</f>
        <v>34.090000000000003</v>
      </c>
      <c r="K37" s="28">
        <f>Source!R29</f>
        <v>385.9</v>
      </c>
    </row>
    <row r="38" spans="1:29" ht="28.5" x14ac:dyDescent="0.2">
      <c r="A38" s="23" t="s">
        <v>25</v>
      </c>
      <c r="B38" s="23" t="str">
        <f>Source!F30</f>
        <v>9999990001</v>
      </c>
      <c r="C38" s="23" t="s">
        <v>27</v>
      </c>
      <c r="D38" s="24" t="str">
        <f>Source!DW30</f>
        <v>т</v>
      </c>
      <c r="E38" s="12">
        <f>Source!I30</f>
        <v>5.4</v>
      </c>
      <c r="F38" s="26">
        <f>Source!AK30</f>
        <v>0</v>
      </c>
      <c r="G38" s="29" t="s">
        <v>3</v>
      </c>
      <c r="H38" s="12">
        <f>Source!AW31</f>
        <v>1</v>
      </c>
      <c r="I38" s="26">
        <f>Source!O30</f>
        <v>0</v>
      </c>
      <c r="J38" s="12">
        <f>IF(Source!BC31&lt;&gt; 0, Source!BC31, 1)</f>
        <v>9.64</v>
      </c>
      <c r="K38" s="26">
        <f>Source!O31</f>
        <v>0</v>
      </c>
      <c r="Q38">
        <f>Source!X30</f>
        <v>0</v>
      </c>
      <c r="R38">
        <f>Source!X31</f>
        <v>0</v>
      </c>
      <c r="S38">
        <f>Source!Y30</f>
        <v>0</v>
      </c>
      <c r="T38">
        <f>Source!Y31</f>
        <v>0</v>
      </c>
      <c r="U38">
        <f>ROUND((175/100)*ROUND(Source!R30, 2), 2)</f>
        <v>0</v>
      </c>
      <c r="V38">
        <f>ROUND((160/100)*ROUND(Source!R31, 2), 2)</f>
        <v>0</v>
      </c>
      <c r="AC38">
        <v>3</v>
      </c>
    </row>
    <row r="39" spans="1:29" ht="14.25" x14ac:dyDescent="0.2">
      <c r="A39" s="23"/>
      <c r="B39" s="23"/>
      <c r="C39" s="23" t="s">
        <v>398</v>
      </c>
      <c r="D39" s="24" t="s">
        <v>399</v>
      </c>
      <c r="E39" s="12">
        <f>Source!DN29</f>
        <v>80</v>
      </c>
      <c r="F39" s="26"/>
      <c r="G39" s="25"/>
      <c r="H39" s="12"/>
      <c r="I39" s="26">
        <f>SUM(Q33:Q38)</f>
        <v>30.38</v>
      </c>
      <c r="J39" s="12">
        <f>Source!BZ29</f>
        <v>70</v>
      </c>
      <c r="K39" s="26">
        <f>SUM(R33:R38)</f>
        <v>906.32</v>
      </c>
    </row>
    <row r="40" spans="1:29" ht="14.25" x14ac:dyDescent="0.2">
      <c r="A40" s="23"/>
      <c r="B40" s="23"/>
      <c r="C40" s="23" t="s">
        <v>400</v>
      </c>
      <c r="D40" s="24" t="s">
        <v>399</v>
      </c>
      <c r="E40" s="12">
        <f>Source!DO29</f>
        <v>55</v>
      </c>
      <c r="F40" s="26"/>
      <c r="G40" s="25"/>
      <c r="H40" s="12"/>
      <c r="I40" s="26">
        <f>SUM(S33:S39)</f>
        <v>20.89</v>
      </c>
      <c r="J40" s="12">
        <f>Source!CA29</f>
        <v>41</v>
      </c>
      <c r="K40" s="26">
        <f>SUM(T33:T39)</f>
        <v>530.84</v>
      </c>
    </row>
    <row r="41" spans="1:29" ht="14.25" x14ac:dyDescent="0.2">
      <c r="A41" s="23"/>
      <c r="B41" s="23"/>
      <c r="C41" s="23" t="s">
        <v>401</v>
      </c>
      <c r="D41" s="24" t="s">
        <v>399</v>
      </c>
      <c r="E41" s="12">
        <f>175</f>
        <v>175</v>
      </c>
      <c r="F41" s="26"/>
      <c r="G41" s="25"/>
      <c r="H41" s="12"/>
      <c r="I41" s="26">
        <f>SUM(U33:U40)</f>
        <v>19.809999999999999</v>
      </c>
      <c r="J41" s="12">
        <f>160</f>
        <v>160</v>
      </c>
      <c r="K41" s="26">
        <f>SUM(V33:V40)</f>
        <v>617.44000000000005</v>
      </c>
    </row>
    <row r="42" spans="1:29" ht="14.25" x14ac:dyDescent="0.2">
      <c r="A42" s="30"/>
      <c r="B42" s="30"/>
      <c r="C42" s="30" t="s">
        <v>402</v>
      </c>
      <c r="D42" s="31" t="s">
        <v>403</v>
      </c>
      <c r="E42" s="32">
        <f>Source!AQ28</f>
        <v>155</v>
      </c>
      <c r="F42" s="33"/>
      <c r="G42" s="34" t="str">
        <f>Source!DI28</f>
        <v/>
      </c>
      <c r="H42" s="32">
        <f>Source!AV29</f>
        <v>1</v>
      </c>
      <c r="I42" s="33">
        <f>Source!U28</f>
        <v>3.4874999999999998</v>
      </c>
      <c r="J42" s="32"/>
      <c r="K42" s="33"/>
    </row>
    <row r="43" spans="1:29" ht="15" x14ac:dyDescent="0.25">
      <c r="C43" s="19" t="s">
        <v>404</v>
      </c>
      <c r="H43" s="45">
        <f>I35+I36+I39+I40+I41+SUM(I38:I38)-SUMIF(AC38:AC38, 5, I38:I38)-SUMIF(AC38:AC38, 6, I38:I38)</f>
        <v>152.62</v>
      </c>
      <c r="I43" s="45"/>
      <c r="J43" s="45">
        <f>K35+K36+K39+K40+K41+SUM(K38:K38)-SUMIF(AC38:AC38, 5, K38:K38)-SUMIF(AC38:AC38, 6, K38:K38)</f>
        <v>4057.1900000000005</v>
      </c>
      <c r="K43" s="45"/>
    </row>
    <row r="44" spans="1:29" ht="15" x14ac:dyDescent="0.25">
      <c r="C44" s="19" t="s">
        <v>405</v>
      </c>
      <c r="H44" s="42">
        <f>SUMIF(AC38:AC38, 5, I38:I38)+SUMIF(AC38:AC38, 6, I38:I38)</f>
        <v>0</v>
      </c>
      <c r="I44" s="42"/>
      <c r="J44" s="42">
        <f>SUMIF(AC38:AC38, 5, K38:K38)+SUMIF(AC38:AC38, 6, K38:K38)</f>
        <v>0</v>
      </c>
      <c r="K44" s="42"/>
    </row>
    <row r="45" spans="1:29" ht="15" x14ac:dyDescent="0.25">
      <c r="C45" s="19" t="s">
        <v>406</v>
      </c>
      <c r="H45" s="42">
        <f>I35+I36+I39+I40+I41+SUM(I38:I38)</f>
        <v>152.62</v>
      </c>
      <c r="I45" s="42"/>
      <c r="J45" s="42">
        <f>K35+K36+K39+K40+K41+SUM(K38:K38)</f>
        <v>4057.1900000000005</v>
      </c>
      <c r="K45" s="42"/>
      <c r="O45" s="35">
        <f>I35+I36+I39+I40+I41+SUM(I38:I38)</f>
        <v>152.62</v>
      </c>
      <c r="P45" s="35">
        <f>K35+K36+K39+K40+K41+SUM(K38:K38)</f>
        <v>4057.1900000000005</v>
      </c>
    </row>
    <row r="47" spans="1:29" ht="42.75" x14ac:dyDescent="0.2">
      <c r="A47" s="23">
        <v>2</v>
      </c>
      <c r="B47" s="23" t="str">
        <f>Source!F32</f>
        <v>6.68-51-5</v>
      </c>
      <c r="C47" s="23" t="s">
        <v>31</v>
      </c>
      <c r="D47" s="24" t="str">
        <f>Source!DW32</f>
        <v>100 м3 конструкций</v>
      </c>
      <c r="E47" s="12">
        <f>Source!I32</f>
        <v>4.4999999999999998E-2</v>
      </c>
      <c r="F47" s="26"/>
      <c r="G47" s="25"/>
      <c r="H47" s="12"/>
      <c r="I47" s="26"/>
      <c r="J47" s="12"/>
      <c r="K47" s="26"/>
      <c r="Q47">
        <f>Source!X32</f>
        <v>22.49</v>
      </c>
      <c r="R47">
        <f>Source!X33</f>
        <v>670.79</v>
      </c>
      <c r="S47">
        <f>Source!Y32</f>
        <v>15.46</v>
      </c>
      <c r="T47">
        <f>Source!Y33</f>
        <v>392.89</v>
      </c>
      <c r="U47">
        <f>ROUND((175/100)*ROUND(Source!R32, 2), 2)</f>
        <v>13.86</v>
      </c>
      <c r="V47">
        <f>ROUND((160/100)*ROUND(Source!R33, 2), 2)</f>
        <v>431.98</v>
      </c>
      <c r="AC47">
        <v>0</v>
      </c>
    </row>
    <row r="48" spans="1:29" x14ac:dyDescent="0.2">
      <c r="C48" s="27" t="str">
        <f>"Объем: "&amp;Source!I32&amp;"=(25*"&amp;"0,18)/"&amp;"100"</f>
        <v>Объем: 0,045=(25*0,18)/100</v>
      </c>
    </row>
    <row r="49" spans="1:29" ht="14.25" x14ac:dyDescent="0.2">
      <c r="A49" s="23"/>
      <c r="B49" s="23"/>
      <c r="C49" s="23" t="s">
        <v>395</v>
      </c>
      <c r="D49" s="24"/>
      <c r="E49" s="12"/>
      <c r="F49" s="26">
        <f>Source!AO32</f>
        <v>624.69000000000005</v>
      </c>
      <c r="G49" s="25" t="str">
        <f>Source!DG32</f>
        <v/>
      </c>
      <c r="H49" s="12">
        <f>Source!AV33</f>
        <v>1</v>
      </c>
      <c r="I49" s="26">
        <f>Source!S32</f>
        <v>28.11</v>
      </c>
      <c r="J49" s="12">
        <f>IF(Source!BA33&lt;&gt; 0, Source!BA33, 1)</f>
        <v>34.090000000000003</v>
      </c>
      <c r="K49" s="26">
        <f>Source!S33</f>
        <v>958.27</v>
      </c>
    </row>
    <row r="50" spans="1:29" ht="14.25" x14ac:dyDescent="0.2">
      <c r="A50" s="23"/>
      <c r="B50" s="23"/>
      <c r="C50" s="23" t="s">
        <v>396</v>
      </c>
      <c r="D50" s="24"/>
      <c r="E50" s="12"/>
      <c r="F50" s="26">
        <f>Source!AM32</f>
        <v>2355.04</v>
      </c>
      <c r="G50" s="25" t="str">
        <f>Source!DE32</f>
        <v/>
      </c>
      <c r="H50" s="12">
        <f>Source!AV33</f>
        <v>1</v>
      </c>
      <c r="I50" s="26">
        <f>Source!Q32</f>
        <v>105.98</v>
      </c>
      <c r="J50" s="12">
        <f>IF(Source!BB33&lt;&gt; 0, Source!BB33, 1)</f>
        <v>11.23</v>
      </c>
      <c r="K50" s="26">
        <f>Source!Q33</f>
        <v>1190.1600000000001</v>
      </c>
    </row>
    <row r="51" spans="1:29" ht="14.25" x14ac:dyDescent="0.2">
      <c r="A51" s="23"/>
      <c r="B51" s="23"/>
      <c r="C51" s="23" t="s">
        <v>397</v>
      </c>
      <c r="D51" s="24"/>
      <c r="E51" s="12"/>
      <c r="F51" s="26">
        <f>Source!AN32</f>
        <v>176.03</v>
      </c>
      <c r="G51" s="25" t="str">
        <f>Source!DF32</f>
        <v/>
      </c>
      <c r="H51" s="12">
        <f>Source!AV33</f>
        <v>1</v>
      </c>
      <c r="I51" s="28">
        <f>Source!R32</f>
        <v>7.92</v>
      </c>
      <c r="J51" s="12">
        <f>IF(Source!BS33&lt;&gt; 0, Source!BS33, 1)</f>
        <v>34.090000000000003</v>
      </c>
      <c r="K51" s="28">
        <f>Source!R33</f>
        <v>269.99</v>
      </c>
    </row>
    <row r="52" spans="1:29" ht="28.5" x14ac:dyDescent="0.2">
      <c r="A52" s="23" t="s">
        <v>33</v>
      </c>
      <c r="B52" s="23" t="str">
        <f>Source!F34</f>
        <v>9999990001</v>
      </c>
      <c r="C52" s="23" t="s">
        <v>27</v>
      </c>
      <c r="D52" s="24" t="str">
        <f>Source!DW34</f>
        <v>т</v>
      </c>
      <c r="E52" s="12">
        <f>Source!I34</f>
        <v>10.8</v>
      </c>
      <c r="F52" s="26">
        <f>Source!AK34</f>
        <v>0</v>
      </c>
      <c r="G52" s="29" t="s">
        <v>3</v>
      </c>
      <c r="H52" s="12">
        <f>Source!AW35</f>
        <v>1</v>
      </c>
      <c r="I52" s="26">
        <f>Source!O34</f>
        <v>0</v>
      </c>
      <c r="J52" s="12">
        <f>IF(Source!BC35&lt;&gt; 0, Source!BC35, 1)</f>
        <v>9.64</v>
      </c>
      <c r="K52" s="26">
        <f>Source!O35</f>
        <v>0</v>
      </c>
      <c r="Q52">
        <f>Source!X34</f>
        <v>0</v>
      </c>
      <c r="R52">
        <f>Source!X35</f>
        <v>0</v>
      </c>
      <c r="S52">
        <f>Source!Y34</f>
        <v>0</v>
      </c>
      <c r="T52">
        <f>Source!Y35</f>
        <v>0</v>
      </c>
      <c r="U52">
        <f>ROUND((175/100)*ROUND(Source!R34, 2), 2)</f>
        <v>0</v>
      </c>
      <c r="V52">
        <f>ROUND((160/100)*ROUND(Source!R35, 2), 2)</f>
        <v>0</v>
      </c>
      <c r="AC52">
        <v>3</v>
      </c>
    </row>
    <row r="53" spans="1:29" ht="14.25" x14ac:dyDescent="0.2">
      <c r="A53" s="23"/>
      <c r="B53" s="23"/>
      <c r="C53" s="23" t="s">
        <v>398</v>
      </c>
      <c r="D53" s="24" t="s">
        <v>399</v>
      </c>
      <c r="E53" s="12">
        <f>Source!DN33</f>
        <v>80</v>
      </c>
      <c r="F53" s="26"/>
      <c r="G53" s="25"/>
      <c r="H53" s="12"/>
      <c r="I53" s="26">
        <f>SUM(Q47:Q52)</f>
        <v>22.49</v>
      </c>
      <c r="J53" s="12">
        <f>Source!BZ33</f>
        <v>70</v>
      </c>
      <c r="K53" s="26">
        <f>SUM(R47:R52)</f>
        <v>670.79</v>
      </c>
    </row>
    <row r="54" spans="1:29" ht="14.25" x14ac:dyDescent="0.2">
      <c r="A54" s="23"/>
      <c r="B54" s="23"/>
      <c r="C54" s="23" t="s">
        <v>400</v>
      </c>
      <c r="D54" s="24" t="s">
        <v>399</v>
      </c>
      <c r="E54" s="12">
        <f>Source!DO33</f>
        <v>55</v>
      </c>
      <c r="F54" s="26"/>
      <c r="G54" s="25"/>
      <c r="H54" s="12"/>
      <c r="I54" s="26">
        <f>SUM(S47:S53)</f>
        <v>15.46</v>
      </c>
      <c r="J54" s="12">
        <f>Source!CA33</f>
        <v>41</v>
      </c>
      <c r="K54" s="26">
        <f>SUM(T47:T53)</f>
        <v>392.89</v>
      </c>
    </row>
    <row r="55" spans="1:29" ht="14.25" x14ac:dyDescent="0.2">
      <c r="A55" s="23"/>
      <c r="B55" s="23"/>
      <c r="C55" s="23" t="s">
        <v>401</v>
      </c>
      <c r="D55" s="24" t="s">
        <v>399</v>
      </c>
      <c r="E55" s="12">
        <f>175</f>
        <v>175</v>
      </c>
      <c r="F55" s="26"/>
      <c r="G55" s="25"/>
      <c r="H55" s="12"/>
      <c r="I55" s="26">
        <f>SUM(U47:U54)</f>
        <v>13.86</v>
      </c>
      <c r="J55" s="12">
        <f>160</f>
        <v>160</v>
      </c>
      <c r="K55" s="26">
        <f>SUM(V47:V54)</f>
        <v>431.98</v>
      </c>
    </row>
    <row r="56" spans="1:29" ht="14.25" x14ac:dyDescent="0.2">
      <c r="A56" s="30"/>
      <c r="B56" s="30"/>
      <c r="C56" s="30" t="s">
        <v>402</v>
      </c>
      <c r="D56" s="31" t="s">
        <v>403</v>
      </c>
      <c r="E56" s="32">
        <f>Source!AQ32</f>
        <v>49.5</v>
      </c>
      <c r="F56" s="33"/>
      <c r="G56" s="34" t="str">
        <f>Source!DI32</f>
        <v/>
      </c>
      <c r="H56" s="32">
        <f>Source!AV33</f>
        <v>1</v>
      </c>
      <c r="I56" s="33">
        <f>Source!U32</f>
        <v>2.2275</v>
      </c>
      <c r="J56" s="32"/>
      <c r="K56" s="33"/>
    </row>
    <row r="57" spans="1:29" ht="15" x14ac:dyDescent="0.25">
      <c r="C57" s="19" t="s">
        <v>404</v>
      </c>
      <c r="H57" s="45">
        <f>I49+I50+I53+I54+I55+SUM(I52:I52)-SUMIF(AC52:AC52, 5, I52:I52)-SUMIF(AC52:AC52, 6, I52:I52)</f>
        <v>185.90000000000003</v>
      </c>
      <c r="I57" s="45"/>
      <c r="J57" s="45">
        <f>K49+K50+K53+K54+K55+SUM(K52:K52)-SUMIF(AC52:AC52, 5, K52:K52)-SUMIF(AC52:AC52, 6, K52:K52)</f>
        <v>3644.09</v>
      </c>
      <c r="K57" s="45"/>
    </row>
    <row r="58" spans="1:29" ht="15" x14ac:dyDescent="0.25">
      <c r="C58" s="19" t="s">
        <v>405</v>
      </c>
      <c r="H58" s="42">
        <f>SUMIF(AC52:AC52, 5, I52:I52)+SUMIF(AC52:AC52, 6, I52:I52)</f>
        <v>0</v>
      </c>
      <c r="I58" s="42"/>
      <c r="J58" s="42">
        <f>SUMIF(AC52:AC52, 5, K52:K52)+SUMIF(AC52:AC52, 6, K52:K52)</f>
        <v>0</v>
      </c>
      <c r="K58" s="42"/>
    </row>
    <row r="59" spans="1:29" ht="15" x14ac:dyDescent="0.25">
      <c r="C59" s="19" t="s">
        <v>406</v>
      </c>
      <c r="H59" s="42">
        <f>I49+I50+I53+I54+I55+SUM(I52:I52)</f>
        <v>185.90000000000003</v>
      </c>
      <c r="I59" s="42"/>
      <c r="J59" s="42">
        <f>K49+K50+K53+K54+K55+SUM(K52:K52)</f>
        <v>3644.09</v>
      </c>
      <c r="K59" s="42"/>
      <c r="O59" s="35">
        <f>I49+I50+I53+I54+I55+SUM(I52:I52)</f>
        <v>185.90000000000003</v>
      </c>
      <c r="P59" s="35">
        <f>K49+K50+K53+K54+K55+SUM(K52:K52)</f>
        <v>3644.09</v>
      </c>
    </row>
    <row r="61" spans="1:29" ht="42.75" x14ac:dyDescent="0.2">
      <c r="A61" s="23">
        <v>3</v>
      </c>
      <c r="B61" s="23" t="str">
        <f>Source!F36</f>
        <v>6.68-51-2</v>
      </c>
      <c r="C61" s="23" t="s">
        <v>36</v>
      </c>
      <c r="D61" s="24" t="str">
        <f>Source!DW36</f>
        <v>100 м3 конструкций</v>
      </c>
      <c r="E61" s="12">
        <f>Source!I36</f>
        <v>7.4999999999999997E-2</v>
      </c>
      <c r="F61" s="26"/>
      <c r="G61" s="25"/>
      <c r="H61" s="12"/>
      <c r="I61" s="26"/>
      <c r="J61" s="12"/>
      <c r="K61" s="26"/>
      <c r="Q61">
        <f>Source!X36</f>
        <v>6.62</v>
      </c>
      <c r="R61">
        <f>Source!X37</f>
        <v>197.34</v>
      </c>
      <c r="S61">
        <f>Source!Y36</f>
        <v>4.55</v>
      </c>
      <c r="T61">
        <f>Source!Y37</f>
        <v>115.59</v>
      </c>
      <c r="U61">
        <f>ROUND((175/100)*ROUND(Source!R36, 2), 2)</f>
        <v>7.56</v>
      </c>
      <c r="V61">
        <f>ROUND((160/100)*ROUND(Source!R37, 2), 2)</f>
        <v>235.63</v>
      </c>
      <c r="AC61">
        <v>0</v>
      </c>
    </row>
    <row r="62" spans="1:29" x14ac:dyDescent="0.2">
      <c r="C62" s="27" t="str">
        <f>"Объем: "&amp;Source!I36&amp;"=7,5/"&amp;"100"</f>
        <v>Объем: 0,075=7,5/100</v>
      </c>
    </row>
    <row r="63" spans="1:29" ht="14.25" x14ac:dyDescent="0.2">
      <c r="A63" s="23"/>
      <c r="B63" s="23"/>
      <c r="C63" s="23" t="s">
        <v>395</v>
      </c>
      <c r="D63" s="24"/>
      <c r="E63" s="12"/>
      <c r="F63" s="26">
        <f>Source!AO36</f>
        <v>110.33</v>
      </c>
      <c r="G63" s="25" t="str">
        <f>Source!DG36</f>
        <v/>
      </c>
      <c r="H63" s="12">
        <f>Source!AV37</f>
        <v>1</v>
      </c>
      <c r="I63" s="26">
        <f>Source!S36</f>
        <v>8.27</v>
      </c>
      <c r="J63" s="12">
        <f>IF(Source!BA37&lt;&gt; 0, Source!BA37, 1)</f>
        <v>34.090000000000003</v>
      </c>
      <c r="K63" s="26">
        <f>Source!S37</f>
        <v>281.92</v>
      </c>
    </row>
    <row r="64" spans="1:29" ht="14.25" x14ac:dyDescent="0.2">
      <c r="A64" s="23"/>
      <c r="B64" s="23"/>
      <c r="C64" s="23" t="s">
        <v>396</v>
      </c>
      <c r="D64" s="24"/>
      <c r="E64" s="12"/>
      <c r="F64" s="26">
        <f>Source!AM36</f>
        <v>567.27</v>
      </c>
      <c r="G64" s="25" t="str">
        <f>Source!DE36</f>
        <v/>
      </c>
      <c r="H64" s="12">
        <f>Source!AV37</f>
        <v>1</v>
      </c>
      <c r="I64" s="26">
        <f>Source!Q36</f>
        <v>42.55</v>
      </c>
      <c r="J64" s="12">
        <f>IF(Source!BB37&lt;&gt; 0, Source!BB37, 1)</f>
        <v>12.08</v>
      </c>
      <c r="K64" s="26">
        <f>Source!Q37</f>
        <v>514</v>
      </c>
    </row>
    <row r="65" spans="1:29" ht="14.25" x14ac:dyDescent="0.2">
      <c r="A65" s="23"/>
      <c r="B65" s="23"/>
      <c r="C65" s="23" t="s">
        <v>397</v>
      </c>
      <c r="D65" s="24"/>
      <c r="E65" s="12"/>
      <c r="F65" s="26">
        <f>Source!AN36</f>
        <v>57.59</v>
      </c>
      <c r="G65" s="25" t="str">
        <f>Source!DF36</f>
        <v/>
      </c>
      <c r="H65" s="12">
        <f>Source!AV37</f>
        <v>1</v>
      </c>
      <c r="I65" s="28">
        <f>Source!R36</f>
        <v>4.32</v>
      </c>
      <c r="J65" s="12">
        <f>IF(Source!BS37&lt;&gt; 0, Source!BS37, 1)</f>
        <v>34.090000000000003</v>
      </c>
      <c r="K65" s="28">
        <f>Source!R37</f>
        <v>147.27000000000001</v>
      </c>
    </row>
    <row r="66" spans="1:29" ht="28.5" x14ac:dyDescent="0.2">
      <c r="A66" s="23" t="s">
        <v>38</v>
      </c>
      <c r="B66" s="23" t="str">
        <f>Source!F38</f>
        <v>9999990001</v>
      </c>
      <c r="C66" s="23" t="s">
        <v>27</v>
      </c>
      <c r="D66" s="24" t="str">
        <f>Source!DW38</f>
        <v>т</v>
      </c>
      <c r="E66" s="12">
        <f>Source!I38</f>
        <v>10.5</v>
      </c>
      <c r="F66" s="26">
        <f>Source!AK38</f>
        <v>0</v>
      </c>
      <c r="G66" s="29" t="s">
        <v>3</v>
      </c>
      <c r="H66" s="12">
        <f>Source!AW39</f>
        <v>1</v>
      </c>
      <c r="I66" s="26">
        <f>Source!O38</f>
        <v>0</v>
      </c>
      <c r="J66" s="12">
        <f>IF(Source!BC39&lt;&gt; 0, Source!BC39, 1)</f>
        <v>9.64</v>
      </c>
      <c r="K66" s="26">
        <f>Source!O39</f>
        <v>0</v>
      </c>
      <c r="Q66">
        <f>Source!X38</f>
        <v>0</v>
      </c>
      <c r="R66">
        <f>Source!X39</f>
        <v>0</v>
      </c>
      <c r="S66">
        <f>Source!Y38</f>
        <v>0</v>
      </c>
      <c r="T66">
        <f>Source!Y39</f>
        <v>0</v>
      </c>
      <c r="U66">
        <f>ROUND((175/100)*ROUND(Source!R38, 2), 2)</f>
        <v>0</v>
      </c>
      <c r="V66">
        <f>ROUND((160/100)*ROUND(Source!R39, 2), 2)</f>
        <v>0</v>
      </c>
      <c r="AC66">
        <v>3</v>
      </c>
    </row>
    <row r="67" spans="1:29" ht="14.25" x14ac:dyDescent="0.2">
      <c r="A67" s="23"/>
      <c r="B67" s="23"/>
      <c r="C67" s="23" t="s">
        <v>398</v>
      </c>
      <c r="D67" s="24" t="s">
        <v>399</v>
      </c>
      <c r="E67" s="12">
        <f>Source!DN37</f>
        <v>80</v>
      </c>
      <c r="F67" s="26"/>
      <c r="G67" s="25"/>
      <c r="H67" s="12"/>
      <c r="I67" s="26">
        <f>SUM(Q61:Q66)</f>
        <v>6.62</v>
      </c>
      <c r="J67" s="12">
        <f>Source!BZ37</f>
        <v>70</v>
      </c>
      <c r="K67" s="26">
        <f>SUM(R61:R66)</f>
        <v>197.34</v>
      </c>
    </row>
    <row r="68" spans="1:29" ht="14.25" x14ac:dyDescent="0.2">
      <c r="A68" s="23"/>
      <c r="B68" s="23"/>
      <c r="C68" s="23" t="s">
        <v>400</v>
      </c>
      <c r="D68" s="24" t="s">
        <v>399</v>
      </c>
      <c r="E68" s="12">
        <f>Source!DO37</f>
        <v>55</v>
      </c>
      <c r="F68" s="26"/>
      <c r="G68" s="25"/>
      <c r="H68" s="12"/>
      <c r="I68" s="26">
        <f>SUM(S61:S67)</f>
        <v>4.55</v>
      </c>
      <c r="J68" s="12">
        <f>Source!CA37</f>
        <v>41</v>
      </c>
      <c r="K68" s="26">
        <f>SUM(T61:T67)</f>
        <v>115.59</v>
      </c>
    </row>
    <row r="69" spans="1:29" ht="14.25" x14ac:dyDescent="0.2">
      <c r="A69" s="23"/>
      <c r="B69" s="23"/>
      <c r="C69" s="23" t="s">
        <v>401</v>
      </c>
      <c r="D69" s="24" t="s">
        <v>399</v>
      </c>
      <c r="E69" s="12">
        <f>175</f>
        <v>175</v>
      </c>
      <c r="F69" s="26"/>
      <c r="G69" s="25"/>
      <c r="H69" s="12"/>
      <c r="I69" s="26">
        <f>SUM(U61:U68)</f>
        <v>7.56</v>
      </c>
      <c r="J69" s="12">
        <f>160</f>
        <v>160</v>
      </c>
      <c r="K69" s="26">
        <f>SUM(V61:V68)</f>
        <v>235.63</v>
      </c>
    </row>
    <row r="70" spans="1:29" ht="14.25" x14ac:dyDescent="0.2">
      <c r="A70" s="30"/>
      <c r="B70" s="30"/>
      <c r="C70" s="30" t="s">
        <v>402</v>
      </c>
      <c r="D70" s="31" t="s">
        <v>403</v>
      </c>
      <c r="E70" s="32">
        <f>Source!AQ36</f>
        <v>11.7</v>
      </c>
      <c r="F70" s="33"/>
      <c r="G70" s="34" t="str">
        <f>Source!DI36</f>
        <v/>
      </c>
      <c r="H70" s="32">
        <f>Source!AV37</f>
        <v>1</v>
      </c>
      <c r="I70" s="33">
        <f>Source!U36</f>
        <v>0.87749999999999995</v>
      </c>
      <c r="J70" s="32"/>
      <c r="K70" s="33"/>
    </row>
    <row r="71" spans="1:29" ht="15" x14ac:dyDescent="0.25">
      <c r="C71" s="19" t="s">
        <v>404</v>
      </c>
      <c r="H71" s="45">
        <f>I63+I64+I67+I68+I69+SUM(I66:I66)-SUMIF(AC66:AC66, 5, I66:I66)-SUMIF(AC66:AC66, 6, I66:I66)</f>
        <v>69.549999999999983</v>
      </c>
      <c r="I71" s="45"/>
      <c r="J71" s="45">
        <f>K63+K64+K67+K68+K69+SUM(K66:K66)-SUMIF(AC66:AC66, 5, K66:K66)-SUMIF(AC66:AC66, 6, K66:K66)</f>
        <v>1344.48</v>
      </c>
      <c r="K71" s="45"/>
    </row>
    <row r="72" spans="1:29" ht="15" x14ac:dyDescent="0.25">
      <c r="C72" s="19" t="s">
        <v>405</v>
      </c>
      <c r="H72" s="42">
        <f>SUMIF(AC66:AC66, 5, I66:I66)+SUMIF(AC66:AC66, 6, I66:I66)</f>
        <v>0</v>
      </c>
      <c r="I72" s="42"/>
      <c r="J72" s="42">
        <f>SUMIF(AC66:AC66, 5, K66:K66)+SUMIF(AC66:AC66, 6, K66:K66)</f>
        <v>0</v>
      </c>
      <c r="K72" s="42"/>
    </row>
    <row r="73" spans="1:29" ht="15" x14ac:dyDescent="0.25">
      <c r="C73" s="19" t="s">
        <v>406</v>
      </c>
      <c r="H73" s="42">
        <f>I63+I64+I67+I68+I69+SUM(I66:I66)</f>
        <v>69.549999999999983</v>
      </c>
      <c r="I73" s="42"/>
      <c r="J73" s="42">
        <f>K63+K64+K67+K68+K69+SUM(K66:K66)</f>
        <v>1344.48</v>
      </c>
      <c r="K73" s="42"/>
      <c r="O73" s="35">
        <f>I63+I64+I67+I68+I69+SUM(I66:I66)</f>
        <v>69.549999999999983</v>
      </c>
      <c r="P73" s="35">
        <f>K63+K64+K67+K68+K69+SUM(K66:K66)</f>
        <v>1344.48</v>
      </c>
    </row>
    <row r="75" spans="1:29" ht="57" x14ac:dyDescent="0.2">
      <c r="A75" s="23">
        <v>4</v>
      </c>
      <c r="B75" s="23" t="str">
        <f>Source!F40</f>
        <v>3.1-6-10</v>
      </c>
      <c r="C75" s="23" t="s">
        <v>41</v>
      </c>
      <c r="D75" s="24" t="str">
        <f>Source!DW40</f>
        <v>100 м3 грунта</v>
      </c>
      <c r="E75" s="12">
        <f>Source!I40</f>
        <v>0.1</v>
      </c>
      <c r="F75" s="26"/>
      <c r="G75" s="25"/>
      <c r="H75" s="12"/>
      <c r="I75" s="26"/>
      <c r="J75" s="12"/>
      <c r="K75" s="26"/>
      <c r="Q75">
        <f>Source!X40</f>
        <v>1.59</v>
      </c>
      <c r="R75">
        <f>Source!X41</f>
        <v>51.92</v>
      </c>
      <c r="S75">
        <f>Source!Y40</f>
        <v>1.25</v>
      </c>
      <c r="T75">
        <f>Source!Y41</f>
        <v>28.17</v>
      </c>
      <c r="U75">
        <f>ROUND((175/100)*ROUND(Source!R40, 2), 2)</f>
        <v>18.46</v>
      </c>
      <c r="V75">
        <f>ROUND((160/100)*ROUND(Source!R41, 2), 2)</f>
        <v>575.44000000000005</v>
      </c>
      <c r="AC75">
        <v>0</v>
      </c>
    </row>
    <row r="76" spans="1:29" x14ac:dyDescent="0.2">
      <c r="C76" s="27" t="str">
        <f>"Объем: "&amp;Source!I40&amp;"=(25*"&amp;"0,4)/"&amp;"100"</f>
        <v>Объем: 0,1=(25*0,4)/100</v>
      </c>
    </row>
    <row r="77" spans="1:29" ht="14.25" x14ac:dyDescent="0.2">
      <c r="A77" s="23"/>
      <c r="B77" s="23"/>
      <c r="C77" s="23" t="s">
        <v>395</v>
      </c>
      <c r="D77" s="24"/>
      <c r="E77" s="12"/>
      <c r="F77" s="26">
        <f>Source!AO40</f>
        <v>14.1</v>
      </c>
      <c r="G77" s="25" t="str">
        <f>Source!DG40</f>
        <v>)*1,15</v>
      </c>
      <c r="H77" s="12">
        <f>Source!AV41</f>
        <v>1</v>
      </c>
      <c r="I77" s="26">
        <f>Source!S40</f>
        <v>1.62</v>
      </c>
      <c r="J77" s="12">
        <f>IF(Source!BA41&lt;&gt; 0, Source!BA41, 1)</f>
        <v>34.090000000000003</v>
      </c>
      <c r="K77" s="26">
        <f>Source!S41</f>
        <v>55.23</v>
      </c>
    </row>
    <row r="78" spans="1:29" ht="14.25" x14ac:dyDescent="0.2">
      <c r="A78" s="23"/>
      <c r="B78" s="23"/>
      <c r="C78" s="23" t="s">
        <v>396</v>
      </c>
      <c r="D78" s="24"/>
      <c r="E78" s="12"/>
      <c r="F78" s="26">
        <f>Source!AM40</f>
        <v>994.4</v>
      </c>
      <c r="G78" s="25" t="str">
        <f>Source!DE40</f>
        <v>)*1,25</v>
      </c>
      <c r="H78" s="12">
        <f>Source!AV41</f>
        <v>1</v>
      </c>
      <c r="I78" s="26">
        <f>Source!Q40</f>
        <v>124.3</v>
      </c>
      <c r="J78" s="12">
        <f>IF(Source!BB41&lt;&gt; 0, Source!BB41, 1)</f>
        <v>11.88</v>
      </c>
      <c r="K78" s="26">
        <f>Source!Q41</f>
        <v>1476.68</v>
      </c>
    </row>
    <row r="79" spans="1:29" ht="14.25" x14ac:dyDescent="0.2">
      <c r="A79" s="23"/>
      <c r="B79" s="23"/>
      <c r="C79" s="23" t="s">
        <v>397</v>
      </c>
      <c r="D79" s="24"/>
      <c r="E79" s="12"/>
      <c r="F79" s="26">
        <f>Source!AN40</f>
        <v>84.39</v>
      </c>
      <c r="G79" s="25" t="str">
        <f>Source!DF40</f>
        <v>)*1,25</v>
      </c>
      <c r="H79" s="12">
        <f>Source!AV41</f>
        <v>1</v>
      </c>
      <c r="I79" s="28">
        <f>Source!R40</f>
        <v>10.55</v>
      </c>
      <c r="J79" s="12">
        <f>IF(Source!BS41&lt;&gt; 0, Source!BS41, 1)</f>
        <v>34.090000000000003</v>
      </c>
      <c r="K79" s="28">
        <f>Source!R41</f>
        <v>359.65</v>
      </c>
    </row>
    <row r="80" spans="1:29" ht="28.5" x14ac:dyDescent="0.2">
      <c r="A80" s="23" t="s">
        <v>51</v>
      </c>
      <c r="B80" s="23" t="str">
        <f>Source!F42</f>
        <v>9999990001</v>
      </c>
      <c r="C80" s="23" t="s">
        <v>27</v>
      </c>
      <c r="D80" s="24" t="str">
        <f>Source!DW42</f>
        <v>т</v>
      </c>
      <c r="E80" s="12">
        <f>Source!I42</f>
        <v>18</v>
      </c>
      <c r="F80" s="26">
        <f>Source!AK42</f>
        <v>0</v>
      </c>
      <c r="G80" s="29" t="s">
        <v>3</v>
      </c>
      <c r="H80" s="12">
        <f>Source!AW43</f>
        <v>1</v>
      </c>
      <c r="I80" s="26">
        <f>Source!O42</f>
        <v>0</v>
      </c>
      <c r="J80" s="12">
        <f>IF(Source!BC43&lt;&gt; 0, Source!BC43, 1)</f>
        <v>9.64</v>
      </c>
      <c r="K80" s="26">
        <f>Source!O43</f>
        <v>0</v>
      </c>
      <c r="Q80">
        <f>Source!X42</f>
        <v>0</v>
      </c>
      <c r="R80">
        <f>Source!X43</f>
        <v>0</v>
      </c>
      <c r="S80">
        <f>Source!Y42</f>
        <v>0</v>
      </c>
      <c r="T80">
        <f>Source!Y43</f>
        <v>0</v>
      </c>
      <c r="U80">
        <f>ROUND((175/100)*ROUND(Source!R42, 2), 2)</f>
        <v>0</v>
      </c>
      <c r="V80">
        <f>ROUND((160/100)*ROUND(Source!R43, 2), 2)</f>
        <v>0</v>
      </c>
      <c r="AC80">
        <v>3</v>
      </c>
    </row>
    <row r="81" spans="1:29" ht="14.25" x14ac:dyDescent="0.2">
      <c r="A81" s="23"/>
      <c r="B81" s="23"/>
      <c r="C81" s="23" t="s">
        <v>398</v>
      </c>
      <c r="D81" s="24" t="s">
        <v>399</v>
      </c>
      <c r="E81" s="12">
        <f>Source!DN41</f>
        <v>98</v>
      </c>
      <c r="F81" s="26"/>
      <c r="G81" s="25"/>
      <c r="H81" s="12"/>
      <c r="I81" s="26">
        <f>SUM(Q75:Q80)</f>
        <v>1.59</v>
      </c>
      <c r="J81" s="12">
        <f>Source!BZ41</f>
        <v>94</v>
      </c>
      <c r="K81" s="26">
        <f>SUM(R75:R80)</f>
        <v>51.92</v>
      </c>
    </row>
    <row r="82" spans="1:29" ht="14.25" x14ac:dyDescent="0.2">
      <c r="A82" s="23"/>
      <c r="B82" s="23"/>
      <c r="C82" s="23" t="s">
        <v>400</v>
      </c>
      <c r="D82" s="24" t="s">
        <v>399</v>
      </c>
      <c r="E82" s="12">
        <f>Source!DO41</f>
        <v>77</v>
      </c>
      <c r="F82" s="26"/>
      <c r="G82" s="25"/>
      <c r="H82" s="12"/>
      <c r="I82" s="26">
        <f>SUM(S75:S81)</f>
        <v>1.25</v>
      </c>
      <c r="J82" s="12">
        <f>Source!CA41</f>
        <v>51</v>
      </c>
      <c r="K82" s="26">
        <f>SUM(T75:T81)</f>
        <v>28.17</v>
      </c>
    </row>
    <row r="83" spans="1:29" ht="14.25" x14ac:dyDescent="0.2">
      <c r="A83" s="23"/>
      <c r="B83" s="23"/>
      <c r="C83" s="23" t="s">
        <v>401</v>
      </c>
      <c r="D83" s="24" t="s">
        <v>399</v>
      </c>
      <c r="E83" s="12">
        <f>175</f>
        <v>175</v>
      </c>
      <c r="F83" s="26"/>
      <c r="G83" s="25"/>
      <c r="H83" s="12"/>
      <c r="I83" s="26">
        <f>SUM(U75:U82)</f>
        <v>18.46</v>
      </c>
      <c r="J83" s="12">
        <f>160</f>
        <v>160</v>
      </c>
      <c r="K83" s="26">
        <f>SUM(V75:V82)</f>
        <v>575.44000000000005</v>
      </c>
    </row>
    <row r="84" spans="1:29" ht="14.25" x14ac:dyDescent="0.2">
      <c r="A84" s="30"/>
      <c r="B84" s="30"/>
      <c r="C84" s="30" t="s">
        <v>402</v>
      </c>
      <c r="D84" s="31" t="s">
        <v>403</v>
      </c>
      <c r="E84" s="32">
        <f>Source!AQ40</f>
        <v>1.38</v>
      </c>
      <c r="F84" s="33"/>
      <c r="G84" s="34" t="str">
        <f>Source!DI40</f>
        <v>)*1,15</v>
      </c>
      <c r="H84" s="32">
        <f>Source!AV41</f>
        <v>1</v>
      </c>
      <c r="I84" s="33">
        <f>Source!U40</f>
        <v>0.15869999999999998</v>
      </c>
      <c r="J84" s="32"/>
      <c r="K84" s="33"/>
    </row>
    <row r="85" spans="1:29" ht="15" x14ac:dyDescent="0.25">
      <c r="C85" s="19" t="s">
        <v>404</v>
      </c>
      <c r="H85" s="45">
        <f>I77+I78+I81+I82+I83+SUM(I80:I80)-SUMIF(AC80:AC80, 5, I80:I80)-SUMIF(AC80:AC80, 6, I80:I80)</f>
        <v>147.22</v>
      </c>
      <c r="I85" s="45"/>
      <c r="J85" s="45">
        <f>K77+K78+K81+K82+K83+SUM(K80:K80)-SUMIF(AC80:AC80, 5, K80:K80)-SUMIF(AC80:AC80, 6, K80:K80)</f>
        <v>2187.4400000000005</v>
      </c>
      <c r="K85" s="45"/>
    </row>
    <row r="86" spans="1:29" ht="15" x14ac:dyDescent="0.25">
      <c r="C86" s="19" t="s">
        <v>405</v>
      </c>
      <c r="H86" s="42">
        <f>SUMIF(AC80:AC80, 5, I80:I80)+SUMIF(AC80:AC80, 6, I80:I80)</f>
        <v>0</v>
      </c>
      <c r="I86" s="42"/>
      <c r="J86" s="42">
        <f>SUMIF(AC80:AC80, 5, K80:K80)+SUMIF(AC80:AC80, 6, K80:K80)</f>
        <v>0</v>
      </c>
      <c r="K86" s="42"/>
    </row>
    <row r="87" spans="1:29" ht="15" x14ac:dyDescent="0.25">
      <c r="C87" s="19" t="s">
        <v>406</v>
      </c>
      <c r="H87" s="42">
        <f>I77+I78+I81+I82+I83+SUM(I80:I80)</f>
        <v>147.22</v>
      </c>
      <c r="I87" s="42"/>
      <c r="J87" s="42">
        <f>K77+K78+K81+K82+K83+SUM(K80:K80)</f>
        <v>2187.4400000000005</v>
      </c>
      <c r="K87" s="42"/>
      <c r="O87" s="35">
        <f>I77+I78+I81+I82+I83+SUM(I80:I80)</f>
        <v>147.22</v>
      </c>
      <c r="P87" s="35">
        <f>K77+K78+K81+K82+K83+SUM(K80:K80)</f>
        <v>2187.4400000000005</v>
      </c>
    </row>
    <row r="89" spans="1:29" ht="57" x14ac:dyDescent="0.2">
      <c r="A89" s="23">
        <v>5</v>
      </c>
      <c r="B89" s="23" t="str">
        <f>Source!F44</f>
        <v>3.1-29-1</v>
      </c>
      <c r="C89" s="23" t="s">
        <v>54</v>
      </c>
      <c r="D89" s="24" t="str">
        <f>Source!DW44</f>
        <v>100 м3 уплотненного грунта</v>
      </c>
      <c r="E89" s="12">
        <f>Source!I44</f>
        <v>7.4999999999999997E-2</v>
      </c>
      <c r="F89" s="26"/>
      <c r="G89" s="25"/>
      <c r="H89" s="12"/>
      <c r="I89" s="26"/>
      <c r="J89" s="12"/>
      <c r="K89" s="26"/>
      <c r="Q89">
        <f>Source!X44</f>
        <v>10.199999999999999</v>
      </c>
      <c r="R89">
        <f>Source!X45</f>
        <v>333.59</v>
      </c>
      <c r="S89">
        <f>Source!Y44</f>
        <v>8.02</v>
      </c>
      <c r="T89">
        <f>Source!Y45</f>
        <v>180.99</v>
      </c>
      <c r="U89">
        <f>ROUND((175/100)*ROUND(Source!R44, 2), 2)</f>
        <v>21.74</v>
      </c>
      <c r="V89">
        <f>ROUND((160/100)*ROUND(Source!R45, 2), 2)</f>
        <v>677.44</v>
      </c>
      <c r="AC89">
        <v>0</v>
      </c>
    </row>
    <row r="90" spans="1:29" x14ac:dyDescent="0.2">
      <c r="C90" s="27" t="str">
        <f>"Объем: "&amp;Source!I44&amp;"=(25*"&amp;"0,3)/"&amp;"100"</f>
        <v>Объем: 0,075=(25*0,3)/100</v>
      </c>
    </row>
    <row r="91" spans="1:29" ht="14.25" x14ac:dyDescent="0.2">
      <c r="A91" s="23"/>
      <c r="B91" s="23"/>
      <c r="C91" s="23" t="s">
        <v>395</v>
      </c>
      <c r="D91" s="24"/>
      <c r="E91" s="12"/>
      <c r="F91" s="26">
        <f>Source!AO44</f>
        <v>120.74</v>
      </c>
      <c r="G91" s="25" t="str">
        <f>Source!DG44</f>
        <v>)*1,15</v>
      </c>
      <c r="H91" s="12">
        <f>Source!AV45</f>
        <v>1</v>
      </c>
      <c r="I91" s="26">
        <f>Source!S44</f>
        <v>10.41</v>
      </c>
      <c r="J91" s="12">
        <f>IF(Source!BA45&lt;&gt; 0, Source!BA45, 1)</f>
        <v>34.090000000000003</v>
      </c>
      <c r="K91" s="26">
        <f>Source!S45</f>
        <v>354.88</v>
      </c>
    </row>
    <row r="92" spans="1:29" ht="14.25" x14ac:dyDescent="0.2">
      <c r="A92" s="23"/>
      <c r="B92" s="23"/>
      <c r="C92" s="23" t="s">
        <v>396</v>
      </c>
      <c r="D92" s="24"/>
      <c r="E92" s="12"/>
      <c r="F92" s="26">
        <f>Source!AM44</f>
        <v>437.33</v>
      </c>
      <c r="G92" s="25" t="str">
        <f>Source!DE44</f>
        <v>)*1,25</v>
      </c>
      <c r="H92" s="12">
        <f>Source!AV45</f>
        <v>1</v>
      </c>
      <c r="I92" s="26">
        <f>Source!Q44</f>
        <v>41</v>
      </c>
      <c r="J92" s="12">
        <f>IF(Source!BB45&lt;&gt; 0, Source!BB45, 1)</f>
        <v>17.39</v>
      </c>
      <c r="K92" s="26">
        <f>Source!Q45</f>
        <v>712.99</v>
      </c>
    </row>
    <row r="93" spans="1:29" ht="14.25" x14ac:dyDescent="0.2">
      <c r="A93" s="23"/>
      <c r="B93" s="23"/>
      <c r="C93" s="23" t="s">
        <v>397</v>
      </c>
      <c r="D93" s="24"/>
      <c r="E93" s="12"/>
      <c r="F93" s="26">
        <f>Source!AN44</f>
        <v>132.51</v>
      </c>
      <c r="G93" s="25" t="str">
        <f>Source!DF44</f>
        <v>)*1,25</v>
      </c>
      <c r="H93" s="12">
        <f>Source!AV45</f>
        <v>1</v>
      </c>
      <c r="I93" s="28">
        <f>Source!R44</f>
        <v>12.42</v>
      </c>
      <c r="J93" s="12">
        <f>IF(Source!BS45&lt;&gt; 0, Source!BS45, 1)</f>
        <v>34.090000000000003</v>
      </c>
      <c r="K93" s="28">
        <f>Source!R45</f>
        <v>423.4</v>
      </c>
    </row>
    <row r="94" spans="1:29" ht="14.25" x14ac:dyDescent="0.2">
      <c r="A94" s="23"/>
      <c r="B94" s="23"/>
      <c r="C94" s="23" t="s">
        <v>398</v>
      </c>
      <c r="D94" s="24" t="s">
        <v>399</v>
      </c>
      <c r="E94" s="12">
        <f>Source!DN45</f>
        <v>98</v>
      </c>
      <c r="F94" s="26"/>
      <c r="G94" s="25"/>
      <c r="H94" s="12"/>
      <c r="I94" s="26">
        <f>SUM(Q89:Q93)</f>
        <v>10.199999999999999</v>
      </c>
      <c r="J94" s="12">
        <f>Source!BZ45</f>
        <v>94</v>
      </c>
      <c r="K94" s="26">
        <f>SUM(R89:R93)</f>
        <v>333.59</v>
      </c>
    </row>
    <row r="95" spans="1:29" ht="14.25" x14ac:dyDescent="0.2">
      <c r="A95" s="23"/>
      <c r="B95" s="23"/>
      <c r="C95" s="23" t="s">
        <v>400</v>
      </c>
      <c r="D95" s="24" t="s">
        <v>399</v>
      </c>
      <c r="E95" s="12">
        <f>Source!DO45</f>
        <v>77</v>
      </c>
      <c r="F95" s="26"/>
      <c r="G95" s="25"/>
      <c r="H95" s="12"/>
      <c r="I95" s="26">
        <f>SUM(S89:S94)</f>
        <v>8.02</v>
      </c>
      <c r="J95" s="12">
        <f>Source!CA45</f>
        <v>51</v>
      </c>
      <c r="K95" s="26">
        <f>SUM(T89:T94)</f>
        <v>180.99</v>
      </c>
    </row>
    <row r="96" spans="1:29" ht="14.25" x14ac:dyDescent="0.2">
      <c r="A96" s="23"/>
      <c r="B96" s="23"/>
      <c r="C96" s="23" t="s">
        <v>401</v>
      </c>
      <c r="D96" s="24" t="s">
        <v>399</v>
      </c>
      <c r="E96" s="12">
        <f>175</f>
        <v>175</v>
      </c>
      <c r="F96" s="26"/>
      <c r="G96" s="25"/>
      <c r="H96" s="12"/>
      <c r="I96" s="26">
        <f>SUM(U89:U95)</f>
        <v>21.74</v>
      </c>
      <c r="J96" s="12">
        <f>160</f>
        <v>160</v>
      </c>
      <c r="K96" s="26">
        <f>SUM(V89:V95)</f>
        <v>677.44</v>
      </c>
    </row>
    <row r="97" spans="1:29" ht="14.25" x14ac:dyDescent="0.2">
      <c r="A97" s="30"/>
      <c r="B97" s="30"/>
      <c r="C97" s="30" t="s">
        <v>402</v>
      </c>
      <c r="D97" s="31" t="s">
        <v>403</v>
      </c>
      <c r="E97" s="32">
        <f>Source!AQ44</f>
        <v>10.8</v>
      </c>
      <c r="F97" s="33"/>
      <c r="G97" s="34" t="str">
        <f>Source!DI44</f>
        <v>)*1,15</v>
      </c>
      <c r="H97" s="32">
        <f>Source!AV45</f>
        <v>1</v>
      </c>
      <c r="I97" s="33">
        <f>Source!U44</f>
        <v>0.93149999999999999</v>
      </c>
      <c r="J97" s="32"/>
      <c r="K97" s="33"/>
    </row>
    <row r="98" spans="1:29" ht="15" x14ac:dyDescent="0.25">
      <c r="C98" s="19" t="s">
        <v>404</v>
      </c>
      <c r="H98" s="45">
        <f>I91+I92+I94+I95+I96+0-0-0</f>
        <v>91.36999999999999</v>
      </c>
      <c r="I98" s="45"/>
      <c r="J98" s="45">
        <f>K91+K92+K94+K95+K96+0-0-0</f>
        <v>2259.89</v>
      </c>
      <c r="K98" s="45"/>
    </row>
    <row r="99" spans="1:29" ht="15" x14ac:dyDescent="0.25">
      <c r="C99" s="19" t="s">
        <v>405</v>
      </c>
      <c r="H99" s="42">
        <f>0+0</f>
        <v>0</v>
      </c>
      <c r="I99" s="42"/>
      <c r="J99" s="42">
        <f>0+0</f>
        <v>0</v>
      </c>
      <c r="K99" s="42"/>
    </row>
    <row r="100" spans="1:29" ht="15" x14ac:dyDescent="0.25">
      <c r="C100" s="19" t="s">
        <v>406</v>
      </c>
      <c r="H100" s="42">
        <f>I91+I92+I94+I95+I96+0</f>
        <v>91.36999999999999</v>
      </c>
      <c r="I100" s="42"/>
      <c r="J100" s="42">
        <f>K91+K92+K94+K95+K96+0</f>
        <v>2259.89</v>
      </c>
      <c r="K100" s="42"/>
      <c r="O100" s="35">
        <f>I91+I92+I94+I95+I96+0</f>
        <v>91.36999999999999</v>
      </c>
      <c r="P100" s="35">
        <f>K91+K92+K94+K95+K96+0</f>
        <v>2259.89</v>
      </c>
    </row>
    <row r="102" spans="1:29" ht="42.75" x14ac:dyDescent="0.2">
      <c r="A102" s="23">
        <v>6</v>
      </c>
      <c r="B102" s="23" t="str">
        <f>Source!F46</f>
        <v>6.69-19-1</v>
      </c>
      <c r="C102" s="23" t="s">
        <v>61</v>
      </c>
      <c r="D102" s="24" t="str">
        <f>Source!DW46</f>
        <v>1 Т</v>
      </c>
      <c r="E102" s="12">
        <f>Source!I46</f>
        <v>4.47</v>
      </c>
      <c r="F102" s="26"/>
      <c r="G102" s="25"/>
      <c r="H102" s="12"/>
      <c r="I102" s="26"/>
      <c r="J102" s="12"/>
      <c r="K102" s="26"/>
      <c r="Q102">
        <f>Source!X46</f>
        <v>39.130000000000003</v>
      </c>
      <c r="R102">
        <f>Source!X47</f>
        <v>1099.4000000000001</v>
      </c>
      <c r="S102">
        <f>Source!Y46</f>
        <v>30.1</v>
      </c>
      <c r="T102">
        <f>Source!Y47</f>
        <v>601.01</v>
      </c>
      <c r="U102">
        <f>ROUND((175/100)*ROUND(Source!R46, 2), 2)</f>
        <v>0</v>
      </c>
      <c r="V102">
        <f>ROUND((160/100)*ROUND(Source!R47, 2), 2)</f>
        <v>0</v>
      </c>
      <c r="AC102">
        <v>0</v>
      </c>
    </row>
    <row r="103" spans="1:29" x14ac:dyDescent="0.2">
      <c r="C103" s="27" t="str">
        <f>"Объем: "&amp;Source!I46&amp;"=("&amp;Source!I42&amp;"+"&amp;""&amp;Source!I38&amp;"+"&amp;""&amp;Source!I34&amp;"+"&amp;""&amp;Source!I30&amp;")*"&amp;"0,1"</f>
        <v>Объем: 4,47=(18+10,5+10,8+5,4)*0,1</v>
      </c>
    </row>
    <row r="104" spans="1:29" ht="14.25" x14ac:dyDescent="0.2">
      <c r="A104" s="23"/>
      <c r="B104" s="23"/>
      <c r="C104" s="23" t="s">
        <v>395</v>
      </c>
      <c r="D104" s="24"/>
      <c r="E104" s="12"/>
      <c r="F104" s="26">
        <f>Source!AO46</f>
        <v>9.6199999999999992</v>
      </c>
      <c r="G104" s="25" t="str">
        <f>Source!DG46</f>
        <v/>
      </c>
      <c r="H104" s="12">
        <f>Source!AV47</f>
        <v>1</v>
      </c>
      <c r="I104" s="26">
        <f>Source!S46</f>
        <v>43</v>
      </c>
      <c r="J104" s="12">
        <f>IF(Source!BA47&lt;&gt; 0, Source!BA47, 1)</f>
        <v>34.090000000000003</v>
      </c>
      <c r="K104" s="26">
        <f>Source!S47</f>
        <v>1465.87</v>
      </c>
    </row>
    <row r="105" spans="1:29" ht="14.25" x14ac:dyDescent="0.2">
      <c r="A105" s="23"/>
      <c r="B105" s="23"/>
      <c r="C105" s="23" t="s">
        <v>398</v>
      </c>
      <c r="D105" s="24" t="s">
        <v>399</v>
      </c>
      <c r="E105" s="12">
        <f>Source!DN47</f>
        <v>91</v>
      </c>
      <c r="F105" s="26"/>
      <c r="G105" s="25"/>
      <c r="H105" s="12"/>
      <c r="I105" s="26">
        <f>SUM(Q102:Q104)</f>
        <v>39.130000000000003</v>
      </c>
      <c r="J105" s="12">
        <f>Source!BZ47</f>
        <v>75</v>
      </c>
      <c r="K105" s="26">
        <f>SUM(R102:R104)</f>
        <v>1099.4000000000001</v>
      </c>
    </row>
    <row r="106" spans="1:29" ht="14.25" x14ac:dyDescent="0.2">
      <c r="A106" s="23"/>
      <c r="B106" s="23"/>
      <c r="C106" s="23" t="s">
        <v>400</v>
      </c>
      <c r="D106" s="24" t="s">
        <v>399</v>
      </c>
      <c r="E106" s="12">
        <f>Source!DO47</f>
        <v>70</v>
      </c>
      <c r="F106" s="26"/>
      <c r="G106" s="25"/>
      <c r="H106" s="12"/>
      <c r="I106" s="26">
        <f>SUM(S102:S105)</f>
        <v>30.1</v>
      </c>
      <c r="J106" s="12">
        <f>Source!CA47</f>
        <v>41</v>
      </c>
      <c r="K106" s="26">
        <f>SUM(T102:T105)</f>
        <v>601.01</v>
      </c>
    </row>
    <row r="107" spans="1:29" ht="14.25" x14ac:dyDescent="0.2">
      <c r="A107" s="30"/>
      <c r="B107" s="30"/>
      <c r="C107" s="30" t="s">
        <v>402</v>
      </c>
      <c r="D107" s="31" t="s">
        <v>403</v>
      </c>
      <c r="E107" s="32">
        <f>Source!AQ46</f>
        <v>1.02</v>
      </c>
      <c r="F107" s="33"/>
      <c r="G107" s="34" t="str">
        <f>Source!DI46</f>
        <v/>
      </c>
      <c r="H107" s="32">
        <f>Source!AV47</f>
        <v>1</v>
      </c>
      <c r="I107" s="33">
        <f>Source!U46</f>
        <v>4.5594000000000001</v>
      </c>
      <c r="J107" s="32"/>
      <c r="K107" s="33"/>
    </row>
    <row r="108" spans="1:29" ht="15" x14ac:dyDescent="0.25">
      <c r="C108" s="19" t="s">
        <v>404</v>
      </c>
      <c r="H108" s="45">
        <f>I104+I105+I106+0-0-0</f>
        <v>112.22999999999999</v>
      </c>
      <c r="I108" s="45"/>
      <c r="J108" s="45">
        <f>K104+K105+K106+0-0-0</f>
        <v>3166.2799999999997</v>
      </c>
      <c r="K108" s="45"/>
    </row>
    <row r="109" spans="1:29" ht="15" x14ac:dyDescent="0.25">
      <c r="C109" s="19" t="s">
        <v>405</v>
      </c>
      <c r="H109" s="42">
        <f>0+0</f>
        <v>0</v>
      </c>
      <c r="I109" s="42"/>
      <c r="J109" s="42">
        <f>0+0</f>
        <v>0</v>
      </c>
      <c r="K109" s="42"/>
    </row>
    <row r="110" spans="1:29" ht="15" x14ac:dyDescent="0.25">
      <c r="C110" s="19" t="s">
        <v>406</v>
      </c>
      <c r="H110" s="42">
        <f>I104+I105+I106+0</f>
        <v>112.22999999999999</v>
      </c>
      <c r="I110" s="42"/>
      <c r="J110" s="42">
        <f>K104+K105+K106+0</f>
        <v>3166.2799999999997</v>
      </c>
      <c r="K110" s="42"/>
      <c r="O110" s="35">
        <f>I104+I105+I106+0</f>
        <v>112.22999999999999</v>
      </c>
      <c r="P110" s="35">
        <f>K104+K105+K106+0</f>
        <v>3166.2799999999997</v>
      </c>
    </row>
    <row r="112" spans="1:29" ht="42.75" x14ac:dyDescent="0.2">
      <c r="A112" s="23">
        <v>7</v>
      </c>
      <c r="B112" s="23" t="str">
        <f>Source!F48</f>
        <v>6.68-13-1</v>
      </c>
      <c r="C112" s="23" t="s">
        <v>68</v>
      </c>
      <c r="D112" s="24" t="str">
        <f>Source!DW48</f>
        <v>1 Т</v>
      </c>
      <c r="E112" s="12">
        <f>Source!I48</f>
        <v>40.229999999999997</v>
      </c>
      <c r="F112" s="26"/>
      <c r="G112" s="25"/>
      <c r="H112" s="12"/>
      <c r="I112" s="26"/>
      <c r="J112" s="12"/>
      <c r="K112" s="26"/>
      <c r="Q112">
        <f>Source!X48</f>
        <v>0</v>
      </c>
      <c r="R112">
        <f>Source!X49</f>
        <v>0</v>
      </c>
      <c r="S112">
        <f>Source!Y48</f>
        <v>0</v>
      </c>
      <c r="T112">
        <f>Source!Y49</f>
        <v>0</v>
      </c>
      <c r="U112">
        <f>ROUND((175/100)*ROUND(Source!R48, 2), 2)</f>
        <v>104.2</v>
      </c>
      <c r="V112">
        <f>ROUND((160/100)*ROUND(Source!R49, 2), 2)</f>
        <v>3247.55</v>
      </c>
      <c r="AC112">
        <v>0</v>
      </c>
    </row>
    <row r="113" spans="1:29" x14ac:dyDescent="0.2">
      <c r="C113" s="27" t="str">
        <f>"Объем: "&amp;Source!I48&amp;"=("&amp;Source!I42&amp;"+"&amp;""&amp;Source!I38&amp;"+"&amp;""&amp;Source!I34&amp;"+"&amp;""&amp;Source!I30&amp;")*"&amp;"0,9"</f>
        <v>Объем: 40,23=(18+10,5+10,8+5,4)*0,9</v>
      </c>
    </row>
    <row r="114" spans="1:29" ht="14.25" x14ac:dyDescent="0.2">
      <c r="A114" s="23"/>
      <c r="B114" s="23"/>
      <c r="C114" s="23" t="s">
        <v>396</v>
      </c>
      <c r="D114" s="24"/>
      <c r="E114" s="12"/>
      <c r="F114" s="26">
        <f>Source!AM48</f>
        <v>8.86</v>
      </c>
      <c r="G114" s="25" t="str">
        <f>Source!DE48</f>
        <v/>
      </c>
      <c r="H114" s="12">
        <f>Source!AV49</f>
        <v>1</v>
      </c>
      <c r="I114" s="26">
        <f>Source!Q48</f>
        <v>356.44</v>
      </c>
      <c r="J114" s="12">
        <f>IF(Source!BB49&lt;&gt; 0, Source!BB49, 1)</f>
        <v>13.45</v>
      </c>
      <c r="K114" s="26">
        <f>Source!Q49</f>
        <v>4794.12</v>
      </c>
    </row>
    <row r="115" spans="1:29" ht="14.25" x14ac:dyDescent="0.2">
      <c r="A115" s="23"/>
      <c r="B115" s="23"/>
      <c r="C115" s="23" t="s">
        <v>397</v>
      </c>
      <c r="D115" s="24"/>
      <c r="E115" s="12"/>
      <c r="F115" s="26">
        <f>Source!AN48</f>
        <v>1.48</v>
      </c>
      <c r="G115" s="25" t="str">
        <f>Source!DF48</f>
        <v/>
      </c>
      <c r="H115" s="12">
        <f>Source!AV49</f>
        <v>1</v>
      </c>
      <c r="I115" s="28">
        <f>Source!R48</f>
        <v>59.54</v>
      </c>
      <c r="J115" s="12">
        <f>IF(Source!BS49&lt;&gt; 0, Source!BS49, 1)</f>
        <v>34.090000000000003</v>
      </c>
      <c r="K115" s="28">
        <f>Source!R49</f>
        <v>2029.72</v>
      </c>
    </row>
    <row r="116" spans="1:29" ht="14.25" x14ac:dyDescent="0.2">
      <c r="A116" s="30"/>
      <c r="B116" s="30"/>
      <c r="C116" s="30" t="s">
        <v>401</v>
      </c>
      <c r="D116" s="31" t="s">
        <v>399</v>
      </c>
      <c r="E116" s="32">
        <f>175</f>
        <v>175</v>
      </c>
      <c r="F116" s="33"/>
      <c r="G116" s="34"/>
      <c r="H116" s="32"/>
      <c r="I116" s="33">
        <f>SUM(U112:U115)</f>
        <v>104.2</v>
      </c>
      <c r="J116" s="32">
        <f>160</f>
        <v>160</v>
      </c>
      <c r="K116" s="33">
        <f>SUM(V112:V115)</f>
        <v>3247.55</v>
      </c>
    </row>
    <row r="117" spans="1:29" ht="15" x14ac:dyDescent="0.25">
      <c r="C117" s="19" t="s">
        <v>404</v>
      </c>
      <c r="H117" s="45">
        <f>I114+I116+0-0-0</f>
        <v>460.64</v>
      </c>
      <c r="I117" s="45"/>
      <c r="J117" s="45">
        <f>K114+K116+0-0-0</f>
        <v>8041.67</v>
      </c>
      <c r="K117" s="45"/>
    </row>
    <row r="118" spans="1:29" ht="15" x14ac:dyDescent="0.25">
      <c r="C118" s="19" t="s">
        <v>405</v>
      </c>
      <c r="H118" s="42">
        <f>0+0</f>
        <v>0</v>
      </c>
      <c r="I118" s="42"/>
      <c r="J118" s="42">
        <f>0+0</f>
        <v>0</v>
      </c>
      <c r="K118" s="42"/>
    </row>
    <row r="119" spans="1:29" ht="15" x14ac:dyDescent="0.25">
      <c r="C119" s="19" t="s">
        <v>406</v>
      </c>
      <c r="H119" s="42">
        <f>I114+I116+0</f>
        <v>460.64</v>
      </c>
      <c r="I119" s="42"/>
      <c r="J119" s="42">
        <f>K114+K116+0</f>
        <v>8041.67</v>
      </c>
      <c r="K119" s="42"/>
      <c r="O119" s="35">
        <f>I114+I116+0</f>
        <v>460.64</v>
      </c>
      <c r="P119" s="35">
        <f>K114+K116+0</f>
        <v>8041.67</v>
      </c>
    </row>
    <row r="121" spans="1:29" ht="42.75" x14ac:dyDescent="0.2">
      <c r="A121" s="23">
        <v>8</v>
      </c>
      <c r="B121" s="23" t="str">
        <f>Source!F50</f>
        <v>15.2-43-11</v>
      </c>
      <c r="C121" s="23" t="s">
        <v>74</v>
      </c>
      <c r="D121" s="24" t="str">
        <f>Source!DW50</f>
        <v>т</v>
      </c>
      <c r="E121" s="12">
        <f>Source!I50</f>
        <v>44.7</v>
      </c>
      <c r="F121" s="26"/>
      <c r="G121" s="25"/>
      <c r="H121" s="12"/>
      <c r="I121" s="26"/>
      <c r="J121" s="12"/>
      <c r="K121" s="26"/>
      <c r="Q121">
        <f>Source!X50</f>
        <v>0</v>
      </c>
      <c r="R121">
        <f>Source!X51</f>
        <v>0</v>
      </c>
      <c r="S121">
        <f>Source!Y50</f>
        <v>0</v>
      </c>
      <c r="T121">
        <f>Source!Y51</f>
        <v>0</v>
      </c>
      <c r="U121">
        <f>ROUND((175/100)*ROUND(Source!R50, 2), 2)</f>
        <v>0</v>
      </c>
      <c r="V121">
        <f>ROUND((160/100)*ROUND(Source!R51, 2), 2)</f>
        <v>0</v>
      </c>
      <c r="AC121">
        <v>0</v>
      </c>
    </row>
    <row r="122" spans="1:29" x14ac:dyDescent="0.2">
      <c r="C122" s="27" t="str">
        <f>"Объем: "&amp;Source!I50&amp;"="&amp;Source!I46&amp;"+"&amp;""&amp;Source!I48&amp;""</f>
        <v>Объем: 44,7=4,47+40,23</v>
      </c>
    </row>
    <row r="123" spans="1:29" ht="14.25" x14ac:dyDescent="0.2">
      <c r="A123" s="30"/>
      <c r="B123" s="30"/>
      <c r="C123" s="30" t="s">
        <v>396</v>
      </c>
      <c r="D123" s="31"/>
      <c r="E123" s="32"/>
      <c r="F123" s="33">
        <f>Source!AM50</f>
        <v>47.81</v>
      </c>
      <c r="G123" s="34" t="str">
        <f>Source!DE50</f>
        <v/>
      </c>
      <c r="H123" s="32">
        <f>Source!AV51</f>
        <v>1</v>
      </c>
      <c r="I123" s="33">
        <f>Source!Q50</f>
        <v>2137.11</v>
      </c>
      <c r="J123" s="32">
        <f>IF(Source!BB51&lt;&gt; 0, Source!BB51, 1)</f>
        <v>13.4</v>
      </c>
      <c r="K123" s="33">
        <f>Source!Q51</f>
        <v>28637.27</v>
      </c>
    </row>
    <row r="124" spans="1:29" ht="15" x14ac:dyDescent="0.25">
      <c r="C124" s="19" t="s">
        <v>404</v>
      </c>
      <c r="H124" s="45">
        <f>I123+0-0-0</f>
        <v>2137.11</v>
      </c>
      <c r="I124" s="45"/>
      <c r="J124" s="45">
        <f>K123+0-0-0</f>
        <v>28637.27</v>
      </c>
      <c r="K124" s="45"/>
    </row>
    <row r="125" spans="1:29" ht="15" x14ac:dyDescent="0.25">
      <c r="C125" s="19" t="s">
        <v>405</v>
      </c>
      <c r="H125" s="42">
        <f>0+0</f>
        <v>0</v>
      </c>
      <c r="I125" s="42"/>
      <c r="J125" s="42">
        <f>0+0</f>
        <v>0</v>
      </c>
      <c r="K125" s="42"/>
    </row>
    <row r="126" spans="1:29" ht="15" x14ac:dyDescent="0.25">
      <c r="C126" s="19" t="s">
        <v>406</v>
      </c>
      <c r="H126" s="42">
        <f>I123+0</f>
        <v>2137.11</v>
      </c>
      <c r="I126" s="42"/>
      <c r="J126" s="42">
        <f>K123+0</f>
        <v>28637.27</v>
      </c>
      <c r="K126" s="42"/>
      <c r="O126" s="35">
        <f>I123+0</f>
        <v>2137.11</v>
      </c>
      <c r="P126" s="35">
        <f>K123+0</f>
        <v>28637.27</v>
      </c>
    </row>
    <row r="128" spans="1:29" ht="28.5" x14ac:dyDescent="0.2">
      <c r="A128" s="23">
        <v>9</v>
      </c>
      <c r="B128" s="23" t="str">
        <f>Source!F52</f>
        <v>15.1-1500-01</v>
      </c>
      <c r="C128" s="23" t="s">
        <v>81</v>
      </c>
      <c r="D128" s="24" t="str">
        <f>Source!DW52</f>
        <v>1 Т</v>
      </c>
      <c r="E128" s="12">
        <f>Source!I52</f>
        <v>44.7</v>
      </c>
      <c r="F128" s="26"/>
      <c r="G128" s="25"/>
      <c r="H128" s="12"/>
      <c r="I128" s="26"/>
      <c r="J128" s="12"/>
      <c r="K128" s="26"/>
      <c r="Q128">
        <f>Source!X52</f>
        <v>0</v>
      </c>
      <c r="R128">
        <f>Source!X53</f>
        <v>0</v>
      </c>
      <c r="S128">
        <f>Source!Y52</f>
        <v>0</v>
      </c>
      <c r="T128">
        <f>Source!Y53</f>
        <v>0</v>
      </c>
      <c r="U128">
        <f>ROUND((175/100)*ROUND(Source!R52, 2), 2)</f>
        <v>0</v>
      </c>
      <c r="V128">
        <f>ROUND((160/100)*ROUND(Source!R53, 2), 2)</f>
        <v>0</v>
      </c>
      <c r="AC128">
        <v>0</v>
      </c>
    </row>
    <row r="129" spans="1:29" ht="14.25" x14ac:dyDescent="0.2">
      <c r="A129" s="30"/>
      <c r="B129" s="30"/>
      <c r="C129" s="30" t="s">
        <v>396</v>
      </c>
      <c r="D129" s="31"/>
      <c r="E129" s="32"/>
      <c r="F129" s="33">
        <f>Source!AM52</f>
        <v>31.67</v>
      </c>
      <c r="G129" s="34" t="str">
        <f>Source!DE52</f>
        <v/>
      </c>
      <c r="H129" s="32">
        <f>Source!AV53</f>
        <v>1</v>
      </c>
      <c r="I129" s="33">
        <f>Source!Q52</f>
        <v>1415.65</v>
      </c>
      <c r="J129" s="32">
        <f>IF(Source!BB53&lt;&gt; 0, Source!BB53, 1)</f>
        <v>43.37</v>
      </c>
      <c r="K129" s="33">
        <f>Source!Q53</f>
        <v>61396.74</v>
      </c>
    </row>
    <row r="130" spans="1:29" ht="15" x14ac:dyDescent="0.25">
      <c r="C130" s="19" t="s">
        <v>404</v>
      </c>
      <c r="H130" s="45">
        <f>I129+0-0-0</f>
        <v>1415.65</v>
      </c>
      <c r="I130" s="45"/>
      <c r="J130" s="45">
        <f>K129+0-0-0</f>
        <v>61396.74</v>
      </c>
      <c r="K130" s="45"/>
    </row>
    <row r="131" spans="1:29" ht="15" x14ac:dyDescent="0.25">
      <c r="C131" s="19" t="s">
        <v>405</v>
      </c>
      <c r="H131" s="42">
        <f>0+0</f>
        <v>0</v>
      </c>
      <c r="I131" s="42"/>
      <c r="J131" s="42">
        <f>0+0</f>
        <v>0</v>
      </c>
      <c r="K131" s="42"/>
    </row>
    <row r="132" spans="1:29" ht="15" x14ac:dyDescent="0.25">
      <c r="C132" s="19" t="s">
        <v>406</v>
      </c>
      <c r="H132" s="42">
        <f>I129+0</f>
        <v>1415.65</v>
      </c>
      <c r="I132" s="42"/>
      <c r="J132" s="42">
        <f>K129+0</f>
        <v>61396.74</v>
      </c>
      <c r="K132" s="42"/>
      <c r="O132" s="35">
        <f>I129+0</f>
        <v>1415.65</v>
      </c>
      <c r="P132" s="35">
        <f>K129+0</f>
        <v>61396.74</v>
      </c>
    </row>
    <row r="134" spans="1:29" ht="42.75" x14ac:dyDescent="0.2">
      <c r="A134" s="23">
        <v>10</v>
      </c>
      <c r="B134" s="23" t="str">
        <f>Source!F54</f>
        <v>3.27-69-1</v>
      </c>
      <c r="C134" s="23" t="s">
        <v>85</v>
      </c>
      <c r="D134" s="24" t="str">
        <f>Source!DW54</f>
        <v>1000 м2 поверхности</v>
      </c>
      <c r="E134" s="12">
        <f>Source!I54</f>
        <v>2.5000000000000001E-2</v>
      </c>
      <c r="F134" s="26"/>
      <c r="G134" s="25"/>
      <c r="H134" s="12"/>
      <c r="I134" s="26"/>
      <c r="J134" s="12"/>
      <c r="K134" s="26"/>
      <c r="Q134">
        <f>Source!X54</f>
        <v>11.48</v>
      </c>
      <c r="R134">
        <f>Source!X55</f>
        <v>321.47000000000003</v>
      </c>
      <c r="S134">
        <f>Source!Y54</f>
        <v>6.48</v>
      </c>
      <c r="T134">
        <f>Source!Y55</f>
        <v>114.61</v>
      </c>
      <c r="U134">
        <f>ROUND((175/100)*ROUND(Source!R54, 2), 2)</f>
        <v>3.27</v>
      </c>
      <c r="V134">
        <f>ROUND((160/100)*ROUND(Source!R55, 2), 2)</f>
        <v>102</v>
      </c>
      <c r="AC134">
        <v>0</v>
      </c>
    </row>
    <row r="135" spans="1:29" x14ac:dyDescent="0.2">
      <c r="C135" s="27" t="str">
        <f>"Объем: "&amp;Source!I54&amp;"=(25)/"&amp;"1000"</f>
        <v>Объем: 0,025=(25)/1000</v>
      </c>
    </row>
    <row r="136" spans="1:29" ht="14.25" x14ac:dyDescent="0.2">
      <c r="A136" s="23"/>
      <c r="B136" s="23"/>
      <c r="C136" s="23" t="s">
        <v>395</v>
      </c>
      <c r="D136" s="24"/>
      <c r="E136" s="12"/>
      <c r="F136" s="26">
        <f>Source!AO54</f>
        <v>285.31</v>
      </c>
      <c r="G136" s="25" t="str">
        <f>Source!DG54</f>
        <v>)*1,15</v>
      </c>
      <c r="H136" s="12">
        <f>Source!AV55</f>
        <v>1</v>
      </c>
      <c r="I136" s="26">
        <f>Source!S54</f>
        <v>8.1999999999999993</v>
      </c>
      <c r="J136" s="12">
        <f>IF(Source!BA55&lt;&gt; 0, Source!BA55, 1)</f>
        <v>34.090000000000003</v>
      </c>
      <c r="K136" s="26">
        <f>Source!S55</f>
        <v>279.54000000000002</v>
      </c>
    </row>
    <row r="137" spans="1:29" ht="14.25" x14ac:dyDescent="0.2">
      <c r="A137" s="23"/>
      <c r="B137" s="23"/>
      <c r="C137" s="23" t="s">
        <v>396</v>
      </c>
      <c r="D137" s="24"/>
      <c r="E137" s="12"/>
      <c r="F137" s="26">
        <f>Source!AM54</f>
        <v>665.38</v>
      </c>
      <c r="G137" s="25" t="str">
        <f>Source!DE54</f>
        <v>)*1,25</v>
      </c>
      <c r="H137" s="12">
        <f>Source!AV55</f>
        <v>1</v>
      </c>
      <c r="I137" s="26">
        <f>Source!Q54</f>
        <v>20.79</v>
      </c>
      <c r="J137" s="12">
        <f>IF(Source!BB55&lt;&gt; 0, Source!BB55, 1)</f>
        <v>11.83</v>
      </c>
      <c r="K137" s="26">
        <f>Source!Q55</f>
        <v>245.95</v>
      </c>
    </row>
    <row r="138" spans="1:29" ht="14.25" x14ac:dyDescent="0.2">
      <c r="A138" s="23"/>
      <c r="B138" s="23"/>
      <c r="C138" s="23" t="s">
        <v>397</v>
      </c>
      <c r="D138" s="24"/>
      <c r="E138" s="12"/>
      <c r="F138" s="26">
        <f>Source!AN54</f>
        <v>59.93</v>
      </c>
      <c r="G138" s="25" t="str">
        <f>Source!DF54</f>
        <v>)*1,25</v>
      </c>
      <c r="H138" s="12">
        <f>Source!AV55</f>
        <v>1</v>
      </c>
      <c r="I138" s="28">
        <f>Source!R54</f>
        <v>1.87</v>
      </c>
      <c r="J138" s="12">
        <f>IF(Source!BS55&lt;&gt; 0, Source!BS55, 1)</f>
        <v>34.090000000000003</v>
      </c>
      <c r="K138" s="28">
        <f>Source!R55</f>
        <v>63.75</v>
      </c>
    </row>
    <row r="139" spans="1:29" ht="42.75" x14ac:dyDescent="0.2">
      <c r="A139" s="23" t="s">
        <v>90</v>
      </c>
      <c r="B139" s="23" t="str">
        <f>Source!F56</f>
        <v>1.1-1-2005</v>
      </c>
      <c r="C139" s="23" t="s">
        <v>92</v>
      </c>
      <c r="D139" s="24" t="str">
        <f>Source!DW56</f>
        <v>м2</v>
      </c>
      <c r="E139" s="12">
        <f>Source!I56</f>
        <v>27.5</v>
      </c>
      <c r="F139" s="26">
        <f>Source!AK56</f>
        <v>10.56</v>
      </c>
      <c r="G139" s="29" t="s">
        <v>407</v>
      </c>
      <c r="H139" s="12">
        <f>Source!AW57</f>
        <v>1</v>
      </c>
      <c r="I139" s="26">
        <f>Source!O56</f>
        <v>290.39999999999998</v>
      </c>
      <c r="J139" s="12">
        <f>IF(Source!BC57&lt;&gt; 0, Source!BC57, 1)</f>
        <v>2.99</v>
      </c>
      <c r="K139" s="26">
        <f>Source!O57</f>
        <v>868.3</v>
      </c>
      <c r="Q139">
        <f>Source!X56</f>
        <v>0</v>
      </c>
      <c r="R139">
        <f>Source!X57</f>
        <v>0</v>
      </c>
      <c r="S139">
        <f>Source!Y56</f>
        <v>0</v>
      </c>
      <c r="T139">
        <f>Source!Y57</f>
        <v>0</v>
      </c>
      <c r="U139">
        <f>ROUND((175/100)*ROUND(Source!R56, 2), 2)</f>
        <v>0</v>
      </c>
      <c r="V139">
        <f>ROUND((160/100)*ROUND(Source!R57, 2), 2)</f>
        <v>0</v>
      </c>
      <c r="AC139">
        <v>3</v>
      </c>
    </row>
    <row r="140" spans="1:29" ht="14.25" x14ac:dyDescent="0.2">
      <c r="A140" s="23"/>
      <c r="B140" s="23"/>
      <c r="C140" s="23" t="s">
        <v>398</v>
      </c>
      <c r="D140" s="24" t="s">
        <v>399</v>
      </c>
      <c r="E140" s="12">
        <f>Source!DN55</f>
        <v>140</v>
      </c>
      <c r="F140" s="26"/>
      <c r="G140" s="25"/>
      <c r="H140" s="12"/>
      <c r="I140" s="26">
        <f>SUM(Q134:Q139)</f>
        <v>11.48</v>
      </c>
      <c r="J140" s="12">
        <f>Source!BZ55</f>
        <v>115</v>
      </c>
      <c r="K140" s="26">
        <f>SUM(R134:R139)</f>
        <v>321.47000000000003</v>
      </c>
    </row>
    <row r="141" spans="1:29" ht="14.25" x14ac:dyDescent="0.2">
      <c r="A141" s="23"/>
      <c r="B141" s="23"/>
      <c r="C141" s="23" t="s">
        <v>400</v>
      </c>
      <c r="D141" s="24" t="s">
        <v>399</v>
      </c>
      <c r="E141" s="12">
        <f>Source!DO55</f>
        <v>79</v>
      </c>
      <c r="F141" s="26"/>
      <c r="G141" s="25"/>
      <c r="H141" s="12"/>
      <c r="I141" s="26">
        <f>SUM(S134:S140)</f>
        <v>6.48</v>
      </c>
      <c r="J141" s="12">
        <f>Source!CA55</f>
        <v>41</v>
      </c>
      <c r="K141" s="26">
        <f>SUM(T134:T140)</f>
        <v>114.61</v>
      </c>
    </row>
    <row r="142" spans="1:29" ht="14.25" x14ac:dyDescent="0.2">
      <c r="A142" s="23"/>
      <c r="B142" s="23"/>
      <c r="C142" s="23" t="s">
        <v>401</v>
      </c>
      <c r="D142" s="24" t="s">
        <v>399</v>
      </c>
      <c r="E142" s="12">
        <f>175</f>
        <v>175</v>
      </c>
      <c r="F142" s="26"/>
      <c r="G142" s="25"/>
      <c r="H142" s="12"/>
      <c r="I142" s="26">
        <f>SUM(U134:U141)</f>
        <v>3.27</v>
      </c>
      <c r="J142" s="12">
        <f>160</f>
        <v>160</v>
      </c>
      <c r="K142" s="26">
        <f>SUM(V134:V141)</f>
        <v>102</v>
      </c>
    </row>
    <row r="143" spans="1:29" ht="14.25" x14ac:dyDescent="0.2">
      <c r="A143" s="30"/>
      <c r="B143" s="30"/>
      <c r="C143" s="30" t="s">
        <v>402</v>
      </c>
      <c r="D143" s="31" t="s">
        <v>403</v>
      </c>
      <c r="E143" s="32">
        <f>Source!AQ54</f>
        <v>27.7</v>
      </c>
      <c r="F143" s="33"/>
      <c r="G143" s="34" t="str">
        <f>Source!DI54</f>
        <v>)*1,15</v>
      </c>
      <c r="H143" s="32">
        <f>Source!AV55</f>
        <v>1</v>
      </c>
      <c r="I143" s="33">
        <f>Source!U54</f>
        <v>0.79637499999999994</v>
      </c>
      <c r="J143" s="32"/>
      <c r="K143" s="33"/>
    </row>
    <row r="144" spans="1:29" ht="15" x14ac:dyDescent="0.25">
      <c r="C144" s="19" t="s">
        <v>404</v>
      </c>
      <c r="H144" s="45">
        <f>I136+I137+I140+I141+I142+SUM(I139:I139)-SUMIF(AC139:AC139, 5, I139:I139)-SUMIF(AC139:AC139, 6, I139:I139)</f>
        <v>340.62</v>
      </c>
      <c r="I144" s="45"/>
      <c r="J144" s="45">
        <f>K136+K137+K140+K141+K142+SUM(K139:K139)-SUMIF(AC139:AC139, 5, K139:K139)-SUMIF(AC139:AC139, 6, K139:K139)</f>
        <v>1931.8700000000001</v>
      </c>
      <c r="K144" s="45"/>
    </row>
    <row r="145" spans="1:29" ht="15" x14ac:dyDescent="0.25">
      <c r="C145" s="19" t="s">
        <v>405</v>
      </c>
      <c r="H145" s="42">
        <f>SUMIF(AC139:AC139, 5, I139:I139)+SUMIF(AC139:AC139, 6, I139:I139)</f>
        <v>0</v>
      </c>
      <c r="I145" s="42"/>
      <c r="J145" s="42">
        <f>SUMIF(AC139:AC139, 5, K139:K139)+SUMIF(AC139:AC139, 6, K139:K139)</f>
        <v>0</v>
      </c>
      <c r="K145" s="42"/>
    </row>
    <row r="146" spans="1:29" ht="15" x14ac:dyDescent="0.25">
      <c r="C146" s="19" t="s">
        <v>406</v>
      </c>
      <c r="H146" s="42">
        <f>I136+I137+I140+I141+I142+SUM(I139:I139)</f>
        <v>340.62</v>
      </c>
      <c r="I146" s="42"/>
      <c r="J146" s="42">
        <f>K136+K137+K140+K141+K142+SUM(K139:K139)</f>
        <v>1931.8700000000001</v>
      </c>
      <c r="K146" s="42"/>
      <c r="O146" s="35">
        <f>I136+I137+I140+I141+I142+SUM(I139:I139)</f>
        <v>340.62</v>
      </c>
      <c r="P146" s="35">
        <f>K136+K137+K140+K141+K142+SUM(K139:K139)</f>
        <v>1931.8700000000001</v>
      </c>
    </row>
    <row r="148" spans="1:29" ht="99.75" x14ac:dyDescent="0.2">
      <c r="A148" s="23">
        <v>11</v>
      </c>
      <c r="B148" s="23" t="str">
        <f>Source!F58</f>
        <v>3.27-12-1</v>
      </c>
      <c r="C148" s="23" t="s">
        <v>97</v>
      </c>
      <c r="D148" s="24" t="str">
        <f>Source!DW58</f>
        <v>100 м3 материала основания (в плотном теле)</v>
      </c>
      <c r="E148" s="12">
        <f>Source!I58</f>
        <v>0.1</v>
      </c>
      <c r="F148" s="26"/>
      <c r="G148" s="25"/>
      <c r="H148" s="12"/>
      <c r="I148" s="26"/>
      <c r="J148" s="12"/>
      <c r="K148" s="26"/>
      <c r="Q148">
        <f>Source!X58</f>
        <v>24.39</v>
      </c>
      <c r="R148">
        <f>Source!X59</f>
        <v>682.93</v>
      </c>
      <c r="S148">
        <f>Source!Y58</f>
        <v>13.76</v>
      </c>
      <c r="T148">
        <f>Source!Y59</f>
        <v>243.48</v>
      </c>
      <c r="U148">
        <f>ROUND((175/100)*ROUND(Source!R58, 2), 2)</f>
        <v>20.77</v>
      </c>
      <c r="V148">
        <f>ROUND((160/100)*ROUND(Source!R59, 2), 2)</f>
        <v>647.44000000000005</v>
      </c>
      <c r="AC148">
        <v>0</v>
      </c>
    </row>
    <row r="149" spans="1:29" x14ac:dyDescent="0.2">
      <c r="C149" s="27" t="str">
        <f>"Объем: "&amp;Source!I58&amp;"=(25*"&amp;"0,4)/"&amp;"100"</f>
        <v>Объем: 0,1=(25*0,4)/100</v>
      </c>
    </row>
    <row r="150" spans="1:29" ht="14.25" x14ac:dyDescent="0.2">
      <c r="A150" s="23"/>
      <c r="B150" s="23"/>
      <c r="C150" s="23" t="s">
        <v>395</v>
      </c>
      <c r="D150" s="24"/>
      <c r="E150" s="12"/>
      <c r="F150" s="26">
        <f>Source!AO58</f>
        <v>151.49</v>
      </c>
      <c r="G150" s="25" t="str">
        <f>Source!DG58</f>
        <v>)*1,15</v>
      </c>
      <c r="H150" s="12">
        <f>Source!AV59</f>
        <v>1</v>
      </c>
      <c r="I150" s="26">
        <f>Source!S58</f>
        <v>17.420000000000002</v>
      </c>
      <c r="J150" s="12">
        <f>IF(Source!BA59&lt;&gt; 0, Source!BA59, 1)</f>
        <v>34.090000000000003</v>
      </c>
      <c r="K150" s="26">
        <f>Source!S59</f>
        <v>593.85</v>
      </c>
    </row>
    <row r="151" spans="1:29" ht="14.25" x14ac:dyDescent="0.2">
      <c r="A151" s="23"/>
      <c r="B151" s="23"/>
      <c r="C151" s="23" t="s">
        <v>396</v>
      </c>
      <c r="D151" s="24"/>
      <c r="E151" s="12"/>
      <c r="F151" s="26">
        <f>Source!AM58</f>
        <v>1192.07</v>
      </c>
      <c r="G151" s="25" t="str">
        <f>Source!DE58</f>
        <v>)*1,25</v>
      </c>
      <c r="H151" s="12">
        <f>Source!AV59</f>
        <v>1</v>
      </c>
      <c r="I151" s="26">
        <f>Source!Q58</f>
        <v>149.01</v>
      </c>
      <c r="J151" s="12">
        <f>IF(Source!BB59&lt;&gt; 0, Source!BB59, 1)</f>
        <v>11.55</v>
      </c>
      <c r="K151" s="26">
        <f>Source!Q59</f>
        <v>1721.07</v>
      </c>
    </row>
    <row r="152" spans="1:29" ht="14.25" x14ac:dyDescent="0.2">
      <c r="A152" s="23"/>
      <c r="B152" s="23"/>
      <c r="C152" s="23" t="s">
        <v>397</v>
      </c>
      <c r="D152" s="24"/>
      <c r="E152" s="12"/>
      <c r="F152" s="26">
        <f>Source!AN58</f>
        <v>94.92</v>
      </c>
      <c r="G152" s="25" t="str">
        <f>Source!DF58</f>
        <v>)*1,25</v>
      </c>
      <c r="H152" s="12">
        <f>Source!AV59</f>
        <v>1</v>
      </c>
      <c r="I152" s="28">
        <f>Source!R58</f>
        <v>11.87</v>
      </c>
      <c r="J152" s="12">
        <f>IF(Source!BS59&lt;&gt; 0, Source!BS59, 1)</f>
        <v>34.090000000000003</v>
      </c>
      <c r="K152" s="28">
        <f>Source!R59</f>
        <v>404.65</v>
      </c>
    </row>
    <row r="153" spans="1:29" ht="14.25" x14ac:dyDescent="0.2">
      <c r="A153" s="23"/>
      <c r="B153" s="23"/>
      <c r="C153" s="23" t="s">
        <v>408</v>
      </c>
      <c r="D153" s="24"/>
      <c r="E153" s="12"/>
      <c r="F153" s="26">
        <f>Source!AL58</f>
        <v>35.35</v>
      </c>
      <c r="G153" s="25" t="str">
        <f>Source!DD58</f>
        <v>)*1</v>
      </c>
      <c r="H153" s="12">
        <f>Source!AW59</f>
        <v>1</v>
      </c>
      <c r="I153" s="26">
        <f>Source!P58</f>
        <v>3.54</v>
      </c>
      <c r="J153" s="12">
        <f>IF(Source!BC59&lt;&gt; 0, Source!BC59, 1)</f>
        <v>6</v>
      </c>
      <c r="K153" s="26">
        <f>Source!P59</f>
        <v>21.24</v>
      </c>
    </row>
    <row r="154" spans="1:29" ht="28.5" x14ac:dyDescent="0.2">
      <c r="A154" s="23" t="s">
        <v>102</v>
      </c>
      <c r="B154" s="23" t="str">
        <f>Source!F60</f>
        <v>1.1-1-766</v>
      </c>
      <c r="C154" s="23" t="s">
        <v>104</v>
      </c>
      <c r="D154" s="24" t="str">
        <f>Source!DW60</f>
        <v>м3</v>
      </c>
      <c r="E154" s="12">
        <f>Source!I60</f>
        <v>11</v>
      </c>
      <c r="F154" s="26">
        <f>Source!AK60</f>
        <v>104.99</v>
      </c>
      <c r="G154" s="29" t="s">
        <v>407</v>
      </c>
      <c r="H154" s="12">
        <f>Source!AW61</f>
        <v>1</v>
      </c>
      <c r="I154" s="26">
        <f>Source!O60</f>
        <v>1154.8900000000001</v>
      </c>
      <c r="J154" s="12">
        <f>IF(Source!BC61&lt;&gt; 0, Source!BC61, 1)</f>
        <v>7.69</v>
      </c>
      <c r="K154" s="26">
        <f>Source!O61</f>
        <v>8881.1</v>
      </c>
      <c r="Q154">
        <f>Source!X60</f>
        <v>0</v>
      </c>
      <c r="R154">
        <f>Source!X61</f>
        <v>0</v>
      </c>
      <c r="S154">
        <f>Source!Y60</f>
        <v>0</v>
      </c>
      <c r="T154">
        <f>Source!Y61</f>
        <v>0</v>
      </c>
      <c r="U154">
        <f>ROUND((175/100)*ROUND(Source!R60, 2), 2)</f>
        <v>0</v>
      </c>
      <c r="V154">
        <f>ROUND((160/100)*ROUND(Source!R61, 2), 2)</f>
        <v>0</v>
      </c>
      <c r="AC154">
        <v>3</v>
      </c>
    </row>
    <row r="155" spans="1:29" ht="14.25" x14ac:dyDescent="0.2">
      <c r="A155" s="23"/>
      <c r="B155" s="23"/>
      <c r="C155" s="23" t="s">
        <v>398</v>
      </c>
      <c r="D155" s="24" t="s">
        <v>399</v>
      </c>
      <c r="E155" s="12">
        <f>Source!DN59</f>
        <v>140</v>
      </c>
      <c r="F155" s="26"/>
      <c r="G155" s="25"/>
      <c r="H155" s="12"/>
      <c r="I155" s="26">
        <f>SUM(Q148:Q154)</f>
        <v>24.39</v>
      </c>
      <c r="J155" s="12">
        <f>Source!BZ59</f>
        <v>115</v>
      </c>
      <c r="K155" s="26">
        <f>SUM(R148:R154)</f>
        <v>682.93</v>
      </c>
    </row>
    <row r="156" spans="1:29" ht="14.25" x14ac:dyDescent="0.2">
      <c r="A156" s="23"/>
      <c r="B156" s="23"/>
      <c r="C156" s="23" t="s">
        <v>400</v>
      </c>
      <c r="D156" s="24" t="s">
        <v>399</v>
      </c>
      <c r="E156" s="12">
        <f>Source!DO59</f>
        <v>79</v>
      </c>
      <c r="F156" s="26"/>
      <c r="G156" s="25"/>
      <c r="H156" s="12"/>
      <c r="I156" s="26">
        <f>SUM(S148:S155)</f>
        <v>13.76</v>
      </c>
      <c r="J156" s="12">
        <f>Source!CA59</f>
        <v>41</v>
      </c>
      <c r="K156" s="26">
        <f>SUM(T148:T155)</f>
        <v>243.48</v>
      </c>
    </row>
    <row r="157" spans="1:29" ht="14.25" x14ac:dyDescent="0.2">
      <c r="A157" s="23"/>
      <c r="B157" s="23"/>
      <c r="C157" s="23" t="s">
        <v>401</v>
      </c>
      <c r="D157" s="24" t="s">
        <v>399</v>
      </c>
      <c r="E157" s="12">
        <f>175</f>
        <v>175</v>
      </c>
      <c r="F157" s="26"/>
      <c r="G157" s="25"/>
      <c r="H157" s="12"/>
      <c r="I157" s="26">
        <f>SUM(U148:U156)</f>
        <v>20.77</v>
      </c>
      <c r="J157" s="12">
        <f>160</f>
        <v>160</v>
      </c>
      <c r="K157" s="26">
        <f>SUM(V148:V156)</f>
        <v>647.44000000000005</v>
      </c>
    </row>
    <row r="158" spans="1:29" ht="14.25" x14ac:dyDescent="0.2">
      <c r="A158" s="30"/>
      <c r="B158" s="30"/>
      <c r="C158" s="30" t="s">
        <v>402</v>
      </c>
      <c r="D158" s="31" t="s">
        <v>403</v>
      </c>
      <c r="E158" s="32">
        <f>Source!AQ58</f>
        <v>14.4</v>
      </c>
      <c r="F158" s="33"/>
      <c r="G158" s="34" t="str">
        <f>Source!DI58</f>
        <v>)*1,15</v>
      </c>
      <c r="H158" s="32">
        <f>Source!AV59</f>
        <v>1</v>
      </c>
      <c r="I158" s="33">
        <f>Source!U58</f>
        <v>1.6559999999999999</v>
      </c>
      <c r="J158" s="32"/>
      <c r="K158" s="33"/>
    </row>
    <row r="159" spans="1:29" ht="15" x14ac:dyDescent="0.25">
      <c r="C159" s="19" t="s">
        <v>404</v>
      </c>
      <c r="H159" s="45">
        <f>I150+I151+I153+I155+I156+I157+SUM(I154:I154)-SUMIF(AC154:AC154, 5, I154:I154)-SUMIF(AC154:AC154, 6, I154:I154)</f>
        <v>1383.7800000000002</v>
      </c>
      <c r="I159" s="45"/>
      <c r="J159" s="45">
        <f>K150+K151+K153+K155+K156+K157+SUM(K154:K154)-SUMIF(AC154:AC154, 5, K154:K154)-SUMIF(AC154:AC154, 6, K154:K154)</f>
        <v>12791.11</v>
      </c>
      <c r="K159" s="45"/>
    </row>
    <row r="160" spans="1:29" ht="15" x14ac:dyDescent="0.25">
      <c r="C160" s="19" t="s">
        <v>405</v>
      </c>
      <c r="H160" s="42">
        <f>SUMIF(AC154:AC154, 5, I154:I154)+SUMIF(AC154:AC154, 6, I154:I154)</f>
        <v>0</v>
      </c>
      <c r="I160" s="42"/>
      <c r="J160" s="42">
        <f>SUMIF(AC154:AC154, 5, K154:K154)+SUMIF(AC154:AC154, 6, K154:K154)</f>
        <v>0</v>
      </c>
      <c r="K160" s="42"/>
    </row>
    <row r="161" spans="1:29" ht="15" x14ac:dyDescent="0.25">
      <c r="C161" s="19" t="s">
        <v>406</v>
      </c>
      <c r="H161" s="42">
        <f>I150+I151+I153+I155+I156+I157+SUM(I154:I154)</f>
        <v>1383.7800000000002</v>
      </c>
      <c r="I161" s="42"/>
      <c r="J161" s="42">
        <f>K150+K151+K153+K155+K156+K157+SUM(K154:K154)</f>
        <v>12791.11</v>
      </c>
      <c r="K161" s="42"/>
      <c r="O161" s="35">
        <f>I150+I151+I153+I155+I156+I157+SUM(I154:I154)</f>
        <v>1383.7800000000002</v>
      </c>
      <c r="P161" s="35">
        <f>K150+K151+K153+K155+K156+K157+SUM(K154:K154)</f>
        <v>12791.11</v>
      </c>
    </row>
    <row r="163" spans="1:29" ht="42.75" x14ac:dyDescent="0.2">
      <c r="A163" s="23">
        <v>12</v>
      </c>
      <c r="B163" s="23" t="str">
        <f>Source!F62</f>
        <v>3.27-69-1</v>
      </c>
      <c r="C163" s="23" t="s">
        <v>85</v>
      </c>
      <c r="D163" s="24" t="str">
        <f>Source!DW62</f>
        <v>1000 м2 поверхности</v>
      </c>
      <c r="E163" s="12">
        <f>Source!I62</f>
        <v>2.5000000000000001E-2</v>
      </c>
      <c r="F163" s="26"/>
      <c r="G163" s="25"/>
      <c r="H163" s="12"/>
      <c r="I163" s="26"/>
      <c r="J163" s="12"/>
      <c r="K163" s="26"/>
      <c r="Q163">
        <f>Source!X62</f>
        <v>11.48</v>
      </c>
      <c r="R163">
        <f>Source!X63</f>
        <v>321.47000000000003</v>
      </c>
      <c r="S163">
        <f>Source!Y62</f>
        <v>6.48</v>
      </c>
      <c r="T163">
        <f>Source!Y63</f>
        <v>114.61</v>
      </c>
      <c r="U163">
        <f>ROUND((175/100)*ROUND(Source!R62, 2), 2)</f>
        <v>3.27</v>
      </c>
      <c r="V163">
        <f>ROUND((160/100)*ROUND(Source!R63, 2), 2)</f>
        <v>102</v>
      </c>
      <c r="AC163">
        <v>0</v>
      </c>
    </row>
    <row r="164" spans="1:29" x14ac:dyDescent="0.2">
      <c r="C164" s="27" t="str">
        <f>"Объем: "&amp;Source!I62&amp;"=(25)/"&amp;"1000"</f>
        <v>Объем: 0,025=(25)/1000</v>
      </c>
    </row>
    <row r="165" spans="1:29" ht="14.25" x14ac:dyDescent="0.2">
      <c r="A165" s="23"/>
      <c r="B165" s="23"/>
      <c r="C165" s="23" t="s">
        <v>395</v>
      </c>
      <c r="D165" s="24"/>
      <c r="E165" s="12"/>
      <c r="F165" s="26">
        <f>Source!AO62</f>
        <v>285.31</v>
      </c>
      <c r="G165" s="25" t="str">
        <f>Source!DG62</f>
        <v>)*1,15</v>
      </c>
      <c r="H165" s="12">
        <f>Source!AV63</f>
        <v>1</v>
      </c>
      <c r="I165" s="26">
        <f>Source!S62</f>
        <v>8.1999999999999993</v>
      </c>
      <c r="J165" s="12">
        <f>IF(Source!BA63&lt;&gt; 0, Source!BA63, 1)</f>
        <v>34.090000000000003</v>
      </c>
      <c r="K165" s="26">
        <f>Source!S63</f>
        <v>279.54000000000002</v>
      </c>
    </row>
    <row r="166" spans="1:29" ht="14.25" x14ac:dyDescent="0.2">
      <c r="A166" s="23"/>
      <c r="B166" s="23"/>
      <c r="C166" s="23" t="s">
        <v>396</v>
      </c>
      <c r="D166" s="24"/>
      <c r="E166" s="12"/>
      <c r="F166" s="26">
        <f>Source!AM62</f>
        <v>665.38</v>
      </c>
      <c r="G166" s="25" t="str">
        <f>Source!DE62</f>
        <v>)*1,25</v>
      </c>
      <c r="H166" s="12">
        <f>Source!AV63</f>
        <v>1</v>
      </c>
      <c r="I166" s="26">
        <f>Source!Q62</f>
        <v>20.79</v>
      </c>
      <c r="J166" s="12">
        <f>IF(Source!BB63&lt;&gt; 0, Source!BB63, 1)</f>
        <v>11.83</v>
      </c>
      <c r="K166" s="26">
        <f>Source!Q63</f>
        <v>245.95</v>
      </c>
    </row>
    <row r="167" spans="1:29" ht="14.25" x14ac:dyDescent="0.2">
      <c r="A167" s="23"/>
      <c r="B167" s="23"/>
      <c r="C167" s="23" t="s">
        <v>397</v>
      </c>
      <c r="D167" s="24"/>
      <c r="E167" s="12"/>
      <c r="F167" s="26">
        <f>Source!AN62</f>
        <v>59.93</v>
      </c>
      <c r="G167" s="25" t="str">
        <f>Source!DF62</f>
        <v>)*1,25</v>
      </c>
      <c r="H167" s="12">
        <f>Source!AV63</f>
        <v>1</v>
      </c>
      <c r="I167" s="28">
        <f>Source!R62</f>
        <v>1.87</v>
      </c>
      <c r="J167" s="12">
        <f>IF(Source!BS63&lt;&gt; 0, Source!BS63, 1)</f>
        <v>34.090000000000003</v>
      </c>
      <c r="K167" s="28">
        <f>Source!R63</f>
        <v>63.75</v>
      </c>
    </row>
    <row r="168" spans="1:29" ht="42.75" x14ac:dyDescent="0.2">
      <c r="A168" s="23" t="s">
        <v>108</v>
      </c>
      <c r="B168" s="23" t="str">
        <f>Source!F64</f>
        <v>1.1-1-2005</v>
      </c>
      <c r="C168" s="23" t="s">
        <v>92</v>
      </c>
      <c r="D168" s="24" t="str">
        <f>Source!DW64</f>
        <v>м2</v>
      </c>
      <c r="E168" s="12">
        <f>Source!I64</f>
        <v>27.5</v>
      </c>
      <c r="F168" s="26">
        <f>Source!AK64</f>
        <v>10.56</v>
      </c>
      <c r="G168" s="29" t="s">
        <v>407</v>
      </c>
      <c r="H168" s="12">
        <f>Source!AW65</f>
        <v>1</v>
      </c>
      <c r="I168" s="26">
        <f>Source!O64</f>
        <v>290.39999999999998</v>
      </c>
      <c r="J168" s="12">
        <f>IF(Source!BC65&lt;&gt; 0, Source!BC65, 1)</f>
        <v>2.99</v>
      </c>
      <c r="K168" s="26">
        <f>Source!O65</f>
        <v>868.3</v>
      </c>
      <c r="Q168">
        <f>Source!X64</f>
        <v>0</v>
      </c>
      <c r="R168">
        <f>Source!X65</f>
        <v>0</v>
      </c>
      <c r="S168">
        <f>Source!Y64</f>
        <v>0</v>
      </c>
      <c r="T168">
        <f>Source!Y65</f>
        <v>0</v>
      </c>
      <c r="U168">
        <f>ROUND((175/100)*ROUND(Source!R64, 2), 2)</f>
        <v>0</v>
      </c>
      <c r="V168">
        <f>ROUND((160/100)*ROUND(Source!R65, 2), 2)</f>
        <v>0</v>
      </c>
      <c r="AC168">
        <v>3</v>
      </c>
    </row>
    <row r="169" spans="1:29" ht="14.25" x14ac:dyDescent="0.2">
      <c r="A169" s="23"/>
      <c r="B169" s="23"/>
      <c r="C169" s="23" t="s">
        <v>398</v>
      </c>
      <c r="D169" s="24" t="s">
        <v>399</v>
      </c>
      <c r="E169" s="12">
        <f>Source!DN63</f>
        <v>140</v>
      </c>
      <c r="F169" s="26"/>
      <c r="G169" s="25"/>
      <c r="H169" s="12"/>
      <c r="I169" s="26">
        <f>SUM(Q163:Q168)</f>
        <v>11.48</v>
      </c>
      <c r="J169" s="12">
        <f>Source!BZ63</f>
        <v>115</v>
      </c>
      <c r="K169" s="26">
        <f>SUM(R163:R168)</f>
        <v>321.47000000000003</v>
      </c>
    </row>
    <row r="170" spans="1:29" ht="14.25" x14ac:dyDescent="0.2">
      <c r="A170" s="23"/>
      <c r="B170" s="23"/>
      <c r="C170" s="23" t="s">
        <v>400</v>
      </c>
      <c r="D170" s="24" t="s">
        <v>399</v>
      </c>
      <c r="E170" s="12">
        <f>Source!DO63</f>
        <v>79</v>
      </c>
      <c r="F170" s="26"/>
      <c r="G170" s="25"/>
      <c r="H170" s="12"/>
      <c r="I170" s="26">
        <f>SUM(S163:S169)</f>
        <v>6.48</v>
      </c>
      <c r="J170" s="12">
        <f>Source!CA63</f>
        <v>41</v>
      </c>
      <c r="K170" s="26">
        <f>SUM(T163:T169)</f>
        <v>114.61</v>
      </c>
    </row>
    <row r="171" spans="1:29" ht="14.25" x14ac:dyDescent="0.2">
      <c r="A171" s="23"/>
      <c r="B171" s="23"/>
      <c r="C171" s="23" t="s">
        <v>401</v>
      </c>
      <c r="D171" s="24" t="s">
        <v>399</v>
      </c>
      <c r="E171" s="12">
        <f>175</f>
        <v>175</v>
      </c>
      <c r="F171" s="26"/>
      <c r="G171" s="25"/>
      <c r="H171" s="12"/>
      <c r="I171" s="26">
        <f>SUM(U163:U170)</f>
        <v>3.27</v>
      </c>
      <c r="J171" s="12">
        <f>160</f>
        <v>160</v>
      </c>
      <c r="K171" s="26">
        <f>SUM(V163:V170)</f>
        <v>102</v>
      </c>
    </row>
    <row r="172" spans="1:29" ht="14.25" x14ac:dyDescent="0.2">
      <c r="A172" s="30"/>
      <c r="B172" s="30"/>
      <c r="C172" s="30" t="s">
        <v>402</v>
      </c>
      <c r="D172" s="31" t="s">
        <v>403</v>
      </c>
      <c r="E172" s="32">
        <f>Source!AQ62</f>
        <v>27.7</v>
      </c>
      <c r="F172" s="33"/>
      <c r="G172" s="34" t="str">
        <f>Source!DI62</f>
        <v>)*1,15</v>
      </c>
      <c r="H172" s="32">
        <f>Source!AV63</f>
        <v>1</v>
      </c>
      <c r="I172" s="33">
        <f>Source!U62</f>
        <v>0.79637499999999994</v>
      </c>
      <c r="J172" s="32"/>
      <c r="K172" s="33"/>
    </row>
    <row r="173" spans="1:29" ht="15" x14ac:dyDescent="0.25">
      <c r="C173" s="19" t="s">
        <v>404</v>
      </c>
      <c r="H173" s="45">
        <f>I165+I166+I169+I170+I171+SUM(I168:I168)-SUMIF(AC168:AC168, 5, I168:I168)-SUMIF(AC168:AC168, 6, I168:I168)</f>
        <v>340.62</v>
      </c>
      <c r="I173" s="45"/>
      <c r="J173" s="45">
        <f>K165+K166+K169+K170+K171+SUM(K168:K168)-SUMIF(AC168:AC168, 5, K168:K168)-SUMIF(AC168:AC168, 6, K168:K168)</f>
        <v>1931.8700000000001</v>
      </c>
      <c r="K173" s="45"/>
    </row>
    <row r="174" spans="1:29" ht="15" x14ac:dyDescent="0.25">
      <c r="C174" s="19" t="s">
        <v>405</v>
      </c>
      <c r="H174" s="42">
        <f>SUMIF(AC168:AC168, 5, I168:I168)+SUMIF(AC168:AC168, 6, I168:I168)</f>
        <v>0</v>
      </c>
      <c r="I174" s="42"/>
      <c r="J174" s="42">
        <f>SUMIF(AC168:AC168, 5, K168:K168)+SUMIF(AC168:AC168, 6, K168:K168)</f>
        <v>0</v>
      </c>
      <c r="K174" s="42"/>
    </row>
    <row r="175" spans="1:29" ht="15" x14ac:dyDescent="0.25">
      <c r="C175" s="19" t="s">
        <v>406</v>
      </c>
      <c r="H175" s="42">
        <f>I165+I166+I169+I170+I171+SUM(I168:I168)</f>
        <v>340.62</v>
      </c>
      <c r="I175" s="42"/>
      <c r="J175" s="42">
        <f>K165+K166+K169+K170+K171+SUM(K168:K168)</f>
        <v>1931.8700000000001</v>
      </c>
      <c r="K175" s="42"/>
      <c r="O175" s="35">
        <f>I165+I166+I169+I170+I171+SUM(I168:I168)</f>
        <v>340.62</v>
      </c>
      <c r="P175" s="35">
        <f>K165+K166+K169+K170+K171+SUM(K168:K168)</f>
        <v>1931.8700000000001</v>
      </c>
    </row>
    <row r="177" spans="1:29" ht="99.75" x14ac:dyDescent="0.2">
      <c r="A177" s="23">
        <v>13</v>
      </c>
      <c r="B177" s="23" t="str">
        <f>Source!F66</f>
        <v>3.27-12-2</v>
      </c>
      <c r="C177" s="23" t="s">
        <v>111</v>
      </c>
      <c r="D177" s="24" t="str">
        <f>Source!DW66</f>
        <v>100 м3 материала основания (в плотном теле)</v>
      </c>
      <c r="E177" s="12">
        <f>Source!I66</f>
        <v>7.4999999999999997E-2</v>
      </c>
      <c r="F177" s="26"/>
      <c r="G177" s="25"/>
      <c r="H177" s="12"/>
      <c r="I177" s="26"/>
      <c r="J177" s="12"/>
      <c r="K177" s="26"/>
      <c r="Q177">
        <f>Source!X66</f>
        <v>27.44</v>
      </c>
      <c r="R177">
        <f>Source!X67</f>
        <v>768.38</v>
      </c>
      <c r="S177">
        <f>Source!Y66</f>
        <v>15.48</v>
      </c>
      <c r="T177">
        <f>Source!Y67</f>
        <v>273.95</v>
      </c>
      <c r="U177">
        <f>ROUND((175/100)*ROUND(Source!R66, 2), 2)</f>
        <v>66.34</v>
      </c>
      <c r="V177">
        <f>ROUND((160/100)*ROUND(Source!R67, 2), 2)</f>
        <v>2067.7600000000002</v>
      </c>
      <c r="AC177">
        <v>0</v>
      </c>
    </row>
    <row r="178" spans="1:29" x14ac:dyDescent="0.2">
      <c r="C178" s="27" t="str">
        <f>"Объем: "&amp;Source!I66&amp;"=(25*"&amp;"0,3)/"&amp;"100"</f>
        <v>Объем: 0,075=(25*0,3)/100</v>
      </c>
    </row>
    <row r="179" spans="1:29" ht="14.25" x14ac:dyDescent="0.2">
      <c r="A179" s="23"/>
      <c r="B179" s="23"/>
      <c r="C179" s="23" t="s">
        <v>395</v>
      </c>
      <c r="D179" s="24"/>
      <c r="E179" s="12"/>
      <c r="F179" s="26">
        <f>Source!AO66</f>
        <v>227.23</v>
      </c>
      <c r="G179" s="25" t="str">
        <f>Source!DG66</f>
        <v>)*1,15</v>
      </c>
      <c r="H179" s="12">
        <f>Source!AV67</f>
        <v>1</v>
      </c>
      <c r="I179" s="26">
        <f>Source!S66</f>
        <v>19.600000000000001</v>
      </c>
      <c r="J179" s="12">
        <f>IF(Source!BA67&lt;&gt; 0, Source!BA67, 1)</f>
        <v>34.090000000000003</v>
      </c>
      <c r="K179" s="26">
        <f>Source!S67</f>
        <v>668.16</v>
      </c>
    </row>
    <row r="180" spans="1:29" ht="14.25" x14ac:dyDescent="0.2">
      <c r="A180" s="23"/>
      <c r="B180" s="23"/>
      <c r="C180" s="23" t="s">
        <v>396</v>
      </c>
      <c r="D180" s="24"/>
      <c r="E180" s="12"/>
      <c r="F180" s="26">
        <f>Source!AM66</f>
        <v>5389.48</v>
      </c>
      <c r="G180" s="25" t="str">
        <f>Source!DE66</f>
        <v>)*1,25</v>
      </c>
      <c r="H180" s="12">
        <f>Source!AV67</f>
        <v>1</v>
      </c>
      <c r="I180" s="26">
        <f>Source!Q66</f>
        <v>505.26</v>
      </c>
      <c r="J180" s="12">
        <f>IF(Source!BB67&lt;&gt; 0, Source!BB67, 1)</f>
        <v>11.47</v>
      </c>
      <c r="K180" s="26">
        <f>Source!Q67</f>
        <v>5795.33</v>
      </c>
    </row>
    <row r="181" spans="1:29" ht="14.25" x14ac:dyDescent="0.2">
      <c r="A181" s="23"/>
      <c r="B181" s="23"/>
      <c r="C181" s="23" t="s">
        <v>397</v>
      </c>
      <c r="D181" s="24"/>
      <c r="E181" s="12"/>
      <c r="F181" s="26">
        <f>Source!AN66</f>
        <v>404.32</v>
      </c>
      <c r="G181" s="25" t="str">
        <f>Source!DF66</f>
        <v>)*1,25</v>
      </c>
      <c r="H181" s="12">
        <f>Source!AV67</f>
        <v>1</v>
      </c>
      <c r="I181" s="28">
        <f>Source!R66</f>
        <v>37.909999999999997</v>
      </c>
      <c r="J181" s="12">
        <f>IF(Source!BS67&lt;&gt; 0, Source!BS67, 1)</f>
        <v>34.090000000000003</v>
      </c>
      <c r="K181" s="28">
        <f>Source!R67</f>
        <v>1292.3499999999999</v>
      </c>
    </row>
    <row r="182" spans="1:29" ht="14.25" x14ac:dyDescent="0.2">
      <c r="A182" s="23"/>
      <c r="B182" s="23"/>
      <c r="C182" s="23" t="s">
        <v>408</v>
      </c>
      <c r="D182" s="24"/>
      <c r="E182" s="12"/>
      <c r="F182" s="26">
        <f>Source!AL66</f>
        <v>49.49</v>
      </c>
      <c r="G182" s="25" t="str">
        <f>Source!DD66</f>
        <v>)*1</v>
      </c>
      <c r="H182" s="12">
        <f>Source!AW67</f>
        <v>1</v>
      </c>
      <c r="I182" s="26">
        <f>Source!P66</f>
        <v>3.71</v>
      </c>
      <c r="J182" s="12">
        <f>IF(Source!BC67&lt;&gt; 0, Source!BC67, 1)</f>
        <v>6</v>
      </c>
      <c r="K182" s="26">
        <f>Source!P67</f>
        <v>22.26</v>
      </c>
    </row>
    <row r="183" spans="1:29" ht="42.75" x14ac:dyDescent="0.2">
      <c r="A183" s="23" t="s">
        <v>113</v>
      </c>
      <c r="B183" s="23" t="str">
        <f>Source!F68</f>
        <v>1.1-1-1549</v>
      </c>
      <c r="C183" s="23" t="s">
        <v>115</v>
      </c>
      <c r="D183" s="24" t="str">
        <f>Source!DW68</f>
        <v>м3</v>
      </c>
      <c r="E183" s="12">
        <f>Source!I68</f>
        <v>10.103999999999999</v>
      </c>
      <c r="F183" s="26">
        <f>Source!AK68</f>
        <v>184.31</v>
      </c>
      <c r="G183" s="29" t="s">
        <v>3</v>
      </c>
      <c r="H183" s="12">
        <f>Source!AW69</f>
        <v>1</v>
      </c>
      <c r="I183" s="26">
        <f>Source!O68</f>
        <v>1862.27</v>
      </c>
      <c r="J183" s="12">
        <f>IF(Source!BC69&lt;&gt; 0, Source!BC69, 1)</f>
        <v>14.96</v>
      </c>
      <c r="K183" s="26">
        <f>Source!O69</f>
        <v>27859.56</v>
      </c>
      <c r="Q183">
        <f>Source!X68</f>
        <v>0</v>
      </c>
      <c r="R183">
        <f>Source!X69</f>
        <v>0</v>
      </c>
      <c r="S183">
        <f>Source!Y68</f>
        <v>0</v>
      </c>
      <c r="T183">
        <f>Source!Y69</f>
        <v>0</v>
      </c>
      <c r="U183">
        <f>ROUND((175/100)*ROUND(Source!R68, 2), 2)</f>
        <v>0</v>
      </c>
      <c r="V183">
        <f>ROUND((160/100)*ROUND(Source!R69, 2), 2)</f>
        <v>0</v>
      </c>
      <c r="AC183">
        <v>3</v>
      </c>
    </row>
    <row r="184" spans="1:29" ht="14.25" x14ac:dyDescent="0.2">
      <c r="A184" s="23"/>
      <c r="B184" s="23"/>
      <c r="C184" s="23" t="s">
        <v>398</v>
      </c>
      <c r="D184" s="24" t="s">
        <v>399</v>
      </c>
      <c r="E184" s="12">
        <f>Source!DN67</f>
        <v>140</v>
      </c>
      <c r="F184" s="26"/>
      <c r="G184" s="25"/>
      <c r="H184" s="12"/>
      <c r="I184" s="26">
        <f>SUM(Q177:Q183)</f>
        <v>27.44</v>
      </c>
      <c r="J184" s="12">
        <f>Source!BZ67</f>
        <v>115</v>
      </c>
      <c r="K184" s="26">
        <f>SUM(R177:R183)</f>
        <v>768.38</v>
      </c>
    </row>
    <row r="185" spans="1:29" ht="14.25" x14ac:dyDescent="0.2">
      <c r="A185" s="23"/>
      <c r="B185" s="23"/>
      <c r="C185" s="23" t="s">
        <v>400</v>
      </c>
      <c r="D185" s="24" t="s">
        <v>399</v>
      </c>
      <c r="E185" s="12">
        <f>Source!DO67</f>
        <v>79</v>
      </c>
      <c r="F185" s="26"/>
      <c r="G185" s="25"/>
      <c r="H185" s="12"/>
      <c r="I185" s="26">
        <f>SUM(S177:S184)</f>
        <v>15.48</v>
      </c>
      <c r="J185" s="12">
        <f>Source!CA67</f>
        <v>41</v>
      </c>
      <c r="K185" s="26">
        <f>SUM(T177:T184)</f>
        <v>273.95</v>
      </c>
    </row>
    <row r="186" spans="1:29" ht="14.25" x14ac:dyDescent="0.2">
      <c r="A186" s="23"/>
      <c r="B186" s="23"/>
      <c r="C186" s="23" t="s">
        <v>401</v>
      </c>
      <c r="D186" s="24" t="s">
        <v>399</v>
      </c>
      <c r="E186" s="12">
        <f>175</f>
        <v>175</v>
      </c>
      <c r="F186" s="26"/>
      <c r="G186" s="25"/>
      <c r="H186" s="12"/>
      <c r="I186" s="26">
        <f>SUM(U177:U185)</f>
        <v>66.34</v>
      </c>
      <c r="J186" s="12">
        <f>160</f>
        <v>160</v>
      </c>
      <c r="K186" s="26">
        <f>SUM(V177:V185)</f>
        <v>2067.7600000000002</v>
      </c>
    </row>
    <row r="187" spans="1:29" ht="14.25" x14ac:dyDescent="0.2">
      <c r="A187" s="30"/>
      <c r="B187" s="30"/>
      <c r="C187" s="30" t="s">
        <v>402</v>
      </c>
      <c r="D187" s="31" t="s">
        <v>403</v>
      </c>
      <c r="E187" s="32">
        <f>Source!AQ66</f>
        <v>21.6</v>
      </c>
      <c r="F187" s="33"/>
      <c r="G187" s="34" t="str">
        <f>Source!DI66</f>
        <v>)*1,15</v>
      </c>
      <c r="H187" s="32">
        <f>Source!AV67</f>
        <v>1</v>
      </c>
      <c r="I187" s="33">
        <f>Source!U66</f>
        <v>1.863</v>
      </c>
      <c r="J187" s="32"/>
      <c r="K187" s="33"/>
    </row>
    <row r="188" spans="1:29" ht="15" x14ac:dyDescent="0.25">
      <c r="C188" s="19" t="s">
        <v>404</v>
      </c>
      <c r="H188" s="45">
        <f>I179+I180+I182+I184+I185+I186+SUM(I183:I183)-SUMIF(AC183:AC183, 5, I183:I183)-SUMIF(AC183:AC183, 6, I183:I183)</f>
        <v>2500.1000000000004</v>
      </c>
      <c r="I188" s="45"/>
      <c r="J188" s="45">
        <f>K179+K180+K182+K184+K185+K186+SUM(K183:K183)-SUMIF(AC183:AC183, 5, K183:K183)-SUMIF(AC183:AC183, 6, K183:K183)</f>
        <v>37455.4</v>
      </c>
      <c r="K188" s="45"/>
    </row>
    <row r="189" spans="1:29" ht="15" x14ac:dyDescent="0.25">
      <c r="C189" s="19" t="s">
        <v>405</v>
      </c>
      <c r="H189" s="42">
        <f>SUMIF(AC183:AC183, 5, I183:I183)+SUMIF(AC183:AC183, 6, I183:I183)</f>
        <v>0</v>
      </c>
      <c r="I189" s="42"/>
      <c r="J189" s="42">
        <f>SUMIF(AC183:AC183, 5, K183:K183)+SUMIF(AC183:AC183, 6, K183:K183)</f>
        <v>0</v>
      </c>
      <c r="K189" s="42"/>
    </row>
    <row r="190" spans="1:29" ht="15" x14ac:dyDescent="0.25">
      <c r="C190" s="19" t="s">
        <v>406</v>
      </c>
      <c r="H190" s="42">
        <f>I179+I180+I182+I184+I185+I186+SUM(I183:I183)</f>
        <v>2500.1000000000004</v>
      </c>
      <c r="I190" s="42"/>
      <c r="J190" s="42">
        <f>K179+K180+K182+K184+K185+K186+SUM(K183:K183)</f>
        <v>37455.4</v>
      </c>
      <c r="K190" s="42"/>
      <c r="O190" s="35">
        <f>I179+I180+I182+I184+I185+I186+SUM(I183:I183)</f>
        <v>2500.1000000000004</v>
      </c>
      <c r="P190" s="35">
        <f>K179+K180+K182+K184+K185+K186+SUM(K183:K183)</f>
        <v>37455.4</v>
      </c>
    </row>
    <row r="192" spans="1:29" ht="42.75" x14ac:dyDescent="0.2">
      <c r="A192" s="23">
        <v>14</v>
      </c>
      <c r="B192" s="23" t="str">
        <f>Source!F70</f>
        <v>3.27-61-1</v>
      </c>
      <c r="C192" s="23" t="s">
        <v>119</v>
      </c>
      <c r="D192" s="24" t="str">
        <f>Source!DW70</f>
        <v>100 м2</v>
      </c>
      <c r="E192" s="12">
        <f>Source!I70</f>
        <v>0.25</v>
      </c>
      <c r="F192" s="26"/>
      <c r="G192" s="25"/>
      <c r="H192" s="12"/>
      <c r="I192" s="26"/>
      <c r="J192" s="12"/>
      <c r="K192" s="26"/>
      <c r="Q192">
        <f>Source!X70</f>
        <v>3.28</v>
      </c>
      <c r="R192">
        <f>Source!X71</f>
        <v>91.74</v>
      </c>
      <c r="S192">
        <f>Source!Y70</f>
        <v>1.85</v>
      </c>
      <c r="T192">
        <f>Source!Y71</f>
        <v>32.71</v>
      </c>
      <c r="U192">
        <f>ROUND((175/100)*ROUND(Source!R70, 2), 2)</f>
        <v>0.09</v>
      </c>
      <c r="V192">
        <f>ROUND((160/100)*ROUND(Source!R71, 2), 2)</f>
        <v>2.72</v>
      </c>
      <c r="AC192">
        <v>0</v>
      </c>
    </row>
    <row r="193" spans="1:29" x14ac:dyDescent="0.2">
      <c r="C193" s="27" t="str">
        <f>"Объем: "&amp;Source!I70&amp;"=25/"&amp;"100"</f>
        <v>Объем: 0,25=25/100</v>
      </c>
    </row>
    <row r="194" spans="1:29" ht="14.25" x14ac:dyDescent="0.2">
      <c r="A194" s="23"/>
      <c r="B194" s="23"/>
      <c r="C194" s="23" t="s">
        <v>395</v>
      </c>
      <c r="D194" s="24"/>
      <c r="E194" s="12"/>
      <c r="F194" s="26">
        <f>Source!AO70</f>
        <v>8.14</v>
      </c>
      <c r="G194" s="25" t="str">
        <f>Source!DG70</f>
        <v>)*1,15</v>
      </c>
      <c r="H194" s="12">
        <f>Source!AV71</f>
        <v>1</v>
      </c>
      <c r="I194" s="26">
        <f>Source!S70</f>
        <v>2.34</v>
      </c>
      <c r="J194" s="12">
        <f>IF(Source!BA71&lt;&gt; 0, Source!BA71, 1)</f>
        <v>34.090000000000003</v>
      </c>
      <c r="K194" s="26">
        <f>Source!S71</f>
        <v>79.77</v>
      </c>
    </row>
    <row r="195" spans="1:29" ht="14.25" x14ac:dyDescent="0.2">
      <c r="A195" s="23"/>
      <c r="B195" s="23"/>
      <c r="C195" s="23" t="s">
        <v>396</v>
      </c>
      <c r="D195" s="24"/>
      <c r="E195" s="12"/>
      <c r="F195" s="26">
        <f>Source!AM70</f>
        <v>2.84</v>
      </c>
      <c r="G195" s="25" t="str">
        <f>Source!DE70</f>
        <v>)*1,25</v>
      </c>
      <c r="H195" s="12">
        <f>Source!AV71</f>
        <v>1</v>
      </c>
      <c r="I195" s="26">
        <f>Source!Q70</f>
        <v>0.89</v>
      </c>
      <c r="J195" s="12">
        <f>IF(Source!BB71&lt;&gt; 0, Source!BB71, 1)</f>
        <v>11.27</v>
      </c>
      <c r="K195" s="26">
        <f>Source!Q71</f>
        <v>10.029999999999999</v>
      </c>
    </row>
    <row r="196" spans="1:29" ht="14.25" x14ac:dyDescent="0.2">
      <c r="A196" s="23"/>
      <c r="B196" s="23"/>
      <c r="C196" s="23" t="s">
        <v>397</v>
      </c>
      <c r="D196" s="24"/>
      <c r="E196" s="12"/>
      <c r="F196" s="26">
        <f>Source!AN70</f>
        <v>0.15</v>
      </c>
      <c r="G196" s="25" t="str">
        <f>Source!DF70</f>
        <v>)*1,25</v>
      </c>
      <c r="H196" s="12">
        <f>Source!AV71</f>
        <v>1</v>
      </c>
      <c r="I196" s="28">
        <f>Source!R70</f>
        <v>0.05</v>
      </c>
      <c r="J196" s="12">
        <f>IF(Source!BS71&lt;&gt; 0, Source!BS71, 1)</f>
        <v>34.090000000000003</v>
      </c>
      <c r="K196" s="28">
        <f>Source!R71</f>
        <v>1.7</v>
      </c>
    </row>
    <row r="197" spans="1:29" ht="14.25" x14ac:dyDescent="0.2">
      <c r="A197" s="23"/>
      <c r="B197" s="23"/>
      <c r="C197" s="23" t="s">
        <v>408</v>
      </c>
      <c r="D197" s="24"/>
      <c r="E197" s="12"/>
      <c r="F197" s="26">
        <f>Source!AL70</f>
        <v>57.83</v>
      </c>
      <c r="G197" s="25" t="str">
        <f>Source!DD70</f>
        <v>)*1</v>
      </c>
      <c r="H197" s="12">
        <f>Source!AW71</f>
        <v>1</v>
      </c>
      <c r="I197" s="26">
        <f>Source!P70</f>
        <v>14.46</v>
      </c>
      <c r="J197" s="12">
        <f>IF(Source!BC71&lt;&gt; 0, Source!BC71, 1)</f>
        <v>15.75</v>
      </c>
      <c r="K197" s="26">
        <f>Source!P71</f>
        <v>227.75</v>
      </c>
    </row>
    <row r="198" spans="1:29" ht="14.25" x14ac:dyDescent="0.2">
      <c r="A198" s="23"/>
      <c r="B198" s="23"/>
      <c r="C198" s="23" t="s">
        <v>398</v>
      </c>
      <c r="D198" s="24" t="s">
        <v>399</v>
      </c>
      <c r="E198" s="12">
        <f>Source!DN71</f>
        <v>140</v>
      </c>
      <c r="F198" s="26"/>
      <c r="G198" s="25"/>
      <c r="H198" s="12"/>
      <c r="I198" s="26">
        <f>SUM(Q192:Q197)</f>
        <v>3.28</v>
      </c>
      <c r="J198" s="12">
        <f>Source!BZ71</f>
        <v>115</v>
      </c>
      <c r="K198" s="26">
        <f>SUM(R192:R197)</f>
        <v>91.74</v>
      </c>
    </row>
    <row r="199" spans="1:29" ht="14.25" x14ac:dyDescent="0.2">
      <c r="A199" s="23"/>
      <c r="B199" s="23"/>
      <c r="C199" s="23" t="s">
        <v>400</v>
      </c>
      <c r="D199" s="24" t="s">
        <v>399</v>
      </c>
      <c r="E199" s="12">
        <f>Source!DO71</f>
        <v>79</v>
      </c>
      <c r="F199" s="26"/>
      <c r="G199" s="25"/>
      <c r="H199" s="12"/>
      <c r="I199" s="26">
        <f>SUM(S192:S198)</f>
        <v>1.85</v>
      </c>
      <c r="J199" s="12">
        <f>Source!CA71</f>
        <v>41</v>
      </c>
      <c r="K199" s="26">
        <f>SUM(T192:T198)</f>
        <v>32.71</v>
      </c>
    </row>
    <row r="200" spans="1:29" ht="14.25" x14ac:dyDescent="0.2">
      <c r="A200" s="23"/>
      <c r="B200" s="23"/>
      <c r="C200" s="23" t="s">
        <v>401</v>
      </c>
      <c r="D200" s="24" t="s">
        <v>399</v>
      </c>
      <c r="E200" s="12">
        <f>175</f>
        <v>175</v>
      </c>
      <c r="F200" s="26"/>
      <c r="G200" s="25"/>
      <c r="H200" s="12"/>
      <c r="I200" s="26">
        <f>SUM(U192:U199)</f>
        <v>0.09</v>
      </c>
      <c r="J200" s="12">
        <f>160</f>
        <v>160</v>
      </c>
      <c r="K200" s="26">
        <f>SUM(V192:V199)</f>
        <v>2.72</v>
      </c>
    </row>
    <row r="201" spans="1:29" ht="14.25" x14ac:dyDescent="0.2">
      <c r="A201" s="30"/>
      <c r="B201" s="30"/>
      <c r="C201" s="30" t="s">
        <v>402</v>
      </c>
      <c r="D201" s="31" t="s">
        <v>403</v>
      </c>
      <c r="E201" s="32">
        <f>Source!AQ70</f>
        <v>0.65</v>
      </c>
      <c r="F201" s="33"/>
      <c r="G201" s="34" t="str">
        <f>Source!DI70</f>
        <v>)*1,15</v>
      </c>
      <c r="H201" s="32">
        <f>Source!AV71</f>
        <v>1</v>
      </c>
      <c r="I201" s="33">
        <f>Source!U70</f>
        <v>0.18687499999999999</v>
      </c>
      <c r="J201" s="32"/>
      <c r="K201" s="33"/>
    </row>
    <row r="202" spans="1:29" ht="15" x14ac:dyDescent="0.25">
      <c r="C202" s="19" t="s">
        <v>404</v>
      </c>
      <c r="H202" s="45">
        <f>I194+I195+I197+I198+I199+I200+0-0-0</f>
        <v>22.910000000000004</v>
      </c>
      <c r="I202" s="45"/>
      <c r="J202" s="45">
        <f>K194+K195+K197+K198+K199+K200+0-0-0</f>
        <v>444.72</v>
      </c>
      <c r="K202" s="45"/>
    </row>
    <row r="203" spans="1:29" ht="15" x14ac:dyDescent="0.25">
      <c r="C203" s="19" t="s">
        <v>405</v>
      </c>
      <c r="H203" s="42">
        <f>0+0</f>
        <v>0</v>
      </c>
      <c r="I203" s="42"/>
      <c r="J203" s="42">
        <f>0+0</f>
        <v>0</v>
      </c>
      <c r="K203" s="42"/>
    </row>
    <row r="204" spans="1:29" ht="15" x14ac:dyDescent="0.25">
      <c r="C204" s="19" t="s">
        <v>406</v>
      </c>
      <c r="H204" s="42">
        <f>I194+I195+I197+I198+I199+I200+0</f>
        <v>22.910000000000004</v>
      </c>
      <c r="I204" s="42"/>
      <c r="J204" s="42">
        <f>K194+K195+K197+K198+K199+K200+0</f>
        <v>444.72</v>
      </c>
      <c r="K204" s="42"/>
      <c r="O204" s="35">
        <f>I194+I195+I197+I198+I199+I200+0</f>
        <v>22.910000000000004</v>
      </c>
      <c r="P204" s="35">
        <f>K194+K195+K197+K198+K199+K200+0</f>
        <v>444.72</v>
      </c>
    </row>
    <row r="206" spans="1:29" ht="42.75" x14ac:dyDescent="0.2">
      <c r="A206" s="23">
        <v>15</v>
      </c>
      <c r="B206" s="23" t="str">
        <f>Source!F72</f>
        <v>3.27-42-1</v>
      </c>
      <c r="C206" s="23" t="s">
        <v>126</v>
      </c>
      <c r="D206" s="24" t="str">
        <f>Source!DW72</f>
        <v>100 м2 покрытия</v>
      </c>
      <c r="E206" s="12">
        <f>Source!I72</f>
        <v>0.25</v>
      </c>
      <c r="F206" s="26"/>
      <c r="G206" s="25"/>
      <c r="H206" s="12"/>
      <c r="I206" s="26"/>
      <c r="J206" s="12"/>
      <c r="K206" s="26"/>
      <c r="Q206">
        <f>Source!X72</f>
        <v>21</v>
      </c>
      <c r="R206">
        <f>Source!X73</f>
        <v>588.04999999999995</v>
      </c>
      <c r="S206">
        <f>Source!Y72</f>
        <v>11.85</v>
      </c>
      <c r="T206">
        <f>Source!Y73</f>
        <v>209.65</v>
      </c>
      <c r="U206">
        <f>ROUND((175/100)*ROUND(Source!R72, 2), 2)</f>
        <v>25.48</v>
      </c>
      <c r="V206">
        <f>ROUND((160/100)*ROUND(Source!R73, 2), 2)</f>
        <v>794.16</v>
      </c>
      <c r="AC206">
        <v>0</v>
      </c>
    </row>
    <row r="207" spans="1:29" x14ac:dyDescent="0.2">
      <c r="C207" s="27" t="str">
        <f>"Объем: "&amp;Source!I72&amp;"=25/"&amp;"100"</f>
        <v>Объем: 0,25=25/100</v>
      </c>
    </row>
    <row r="208" spans="1:29" ht="14.25" x14ac:dyDescent="0.2">
      <c r="A208" s="23"/>
      <c r="B208" s="23"/>
      <c r="C208" s="23" t="s">
        <v>395</v>
      </c>
      <c r="D208" s="24"/>
      <c r="E208" s="12"/>
      <c r="F208" s="26">
        <f>Source!AO72</f>
        <v>52.17</v>
      </c>
      <c r="G208" s="25" t="str">
        <f>Source!DG72</f>
        <v>)*1,15</v>
      </c>
      <c r="H208" s="12">
        <f>Source!AV73</f>
        <v>1</v>
      </c>
      <c r="I208" s="26">
        <f>Source!S72</f>
        <v>15</v>
      </c>
      <c r="J208" s="12">
        <f>IF(Source!BA73&lt;&gt; 0, Source!BA73, 1)</f>
        <v>34.090000000000003</v>
      </c>
      <c r="K208" s="26">
        <f>Source!S73</f>
        <v>511.35</v>
      </c>
    </row>
    <row r="209" spans="1:29" ht="14.25" x14ac:dyDescent="0.2">
      <c r="A209" s="23"/>
      <c r="B209" s="23"/>
      <c r="C209" s="23" t="s">
        <v>396</v>
      </c>
      <c r="D209" s="24"/>
      <c r="E209" s="12"/>
      <c r="F209" s="26">
        <f>Source!AM72</f>
        <v>532.35</v>
      </c>
      <c r="G209" s="25" t="str">
        <f>Source!DE72</f>
        <v>)*1,25</v>
      </c>
      <c r="H209" s="12">
        <f>Source!AV73</f>
        <v>1</v>
      </c>
      <c r="I209" s="26">
        <f>Source!Q72</f>
        <v>166.36</v>
      </c>
      <c r="J209" s="12">
        <f>IF(Source!BB73&lt;&gt; 0, Source!BB73, 1)</f>
        <v>11.79</v>
      </c>
      <c r="K209" s="26">
        <f>Source!Q73</f>
        <v>1961.38</v>
      </c>
    </row>
    <row r="210" spans="1:29" ht="14.25" x14ac:dyDescent="0.2">
      <c r="A210" s="23"/>
      <c r="B210" s="23"/>
      <c r="C210" s="23" t="s">
        <v>397</v>
      </c>
      <c r="D210" s="24"/>
      <c r="E210" s="12"/>
      <c r="F210" s="26">
        <f>Source!AN72</f>
        <v>46.58</v>
      </c>
      <c r="G210" s="25" t="str">
        <f>Source!DF72</f>
        <v>)*1,25</v>
      </c>
      <c r="H210" s="12">
        <f>Source!AV73</f>
        <v>1</v>
      </c>
      <c r="I210" s="28">
        <f>Source!R72</f>
        <v>14.56</v>
      </c>
      <c r="J210" s="12">
        <f>IF(Source!BS73&lt;&gt; 0, Source!BS73, 1)</f>
        <v>34.090000000000003</v>
      </c>
      <c r="K210" s="28">
        <f>Source!R73</f>
        <v>496.35</v>
      </c>
    </row>
    <row r="211" spans="1:29" ht="14.25" x14ac:dyDescent="0.2">
      <c r="A211" s="23"/>
      <c r="B211" s="23"/>
      <c r="C211" s="23" t="s">
        <v>408</v>
      </c>
      <c r="D211" s="24"/>
      <c r="E211" s="12"/>
      <c r="F211" s="26">
        <f>Source!AL72</f>
        <v>57.83</v>
      </c>
      <c r="G211" s="25" t="str">
        <f>Source!DD72</f>
        <v>)*1</v>
      </c>
      <c r="H211" s="12">
        <f>Source!AW73</f>
        <v>1</v>
      </c>
      <c r="I211" s="26">
        <f>Source!P72</f>
        <v>14.46</v>
      </c>
      <c r="J211" s="12">
        <f>IF(Source!BC73&lt;&gt; 0, Source!BC73, 1)</f>
        <v>15.75</v>
      </c>
      <c r="K211" s="26">
        <f>Source!P73</f>
        <v>227.75</v>
      </c>
    </row>
    <row r="212" spans="1:29" ht="42.75" x14ac:dyDescent="0.2">
      <c r="A212" s="23" t="s">
        <v>131</v>
      </c>
      <c r="B212" s="23" t="str">
        <f>Source!F74</f>
        <v>1.3-3-9</v>
      </c>
      <c r="C212" s="23" t="s">
        <v>133</v>
      </c>
      <c r="D212" s="24" t="str">
        <f>Source!DW74</f>
        <v>т</v>
      </c>
      <c r="E212" s="12">
        <f>Source!I74</f>
        <v>2.415</v>
      </c>
      <c r="F212" s="26">
        <f>Source!AK74</f>
        <v>317.29000000000002</v>
      </c>
      <c r="G212" s="29" t="s">
        <v>407</v>
      </c>
      <c r="H212" s="12">
        <f>Source!AW75</f>
        <v>1</v>
      </c>
      <c r="I212" s="26">
        <f>Source!O74</f>
        <v>766.26</v>
      </c>
      <c r="J212" s="12">
        <f>IF(Source!BC75&lt;&gt; 0, Source!BC75, 1)</f>
        <v>13.49</v>
      </c>
      <c r="K212" s="26">
        <f>Source!O75</f>
        <v>10336.85</v>
      </c>
      <c r="Q212">
        <f>Source!X74</f>
        <v>0</v>
      </c>
      <c r="R212">
        <f>Source!X75</f>
        <v>0</v>
      </c>
      <c r="S212">
        <f>Source!Y74</f>
        <v>0</v>
      </c>
      <c r="T212">
        <f>Source!Y75</f>
        <v>0</v>
      </c>
      <c r="U212">
        <f>ROUND((175/100)*ROUND(Source!R74, 2), 2)</f>
        <v>0</v>
      </c>
      <c r="V212">
        <f>ROUND((160/100)*ROUND(Source!R75, 2), 2)</f>
        <v>0</v>
      </c>
      <c r="AC212">
        <v>3</v>
      </c>
    </row>
    <row r="213" spans="1:29" ht="14.25" x14ac:dyDescent="0.2">
      <c r="A213" s="23"/>
      <c r="B213" s="23"/>
      <c r="C213" s="23" t="s">
        <v>398</v>
      </c>
      <c r="D213" s="24" t="s">
        <v>399</v>
      </c>
      <c r="E213" s="12">
        <f>Source!DN73</f>
        <v>140</v>
      </c>
      <c r="F213" s="26"/>
      <c r="G213" s="25"/>
      <c r="H213" s="12"/>
      <c r="I213" s="26">
        <f>SUM(Q206:Q212)</f>
        <v>21</v>
      </c>
      <c r="J213" s="12">
        <f>Source!BZ73</f>
        <v>115</v>
      </c>
      <c r="K213" s="26">
        <f>SUM(R206:R212)</f>
        <v>588.04999999999995</v>
      </c>
    </row>
    <row r="214" spans="1:29" ht="14.25" x14ac:dyDescent="0.2">
      <c r="A214" s="23"/>
      <c r="B214" s="23"/>
      <c r="C214" s="23" t="s">
        <v>400</v>
      </c>
      <c r="D214" s="24" t="s">
        <v>399</v>
      </c>
      <c r="E214" s="12">
        <f>Source!DO73</f>
        <v>79</v>
      </c>
      <c r="F214" s="26"/>
      <c r="G214" s="25"/>
      <c r="H214" s="12"/>
      <c r="I214" s="26">
        <f>SUM(S206:S213)</f>
        <v>11.85</v>
      </c>
      <c r="J214" s="12">
        <f>Source!CA73</f>
        <v>41</v>
      </c>
      <c r="K214" s="26">
        <f>SUM(T206:T213)</f>
        <v>209.65</v>
      </c>
    </row>
    <row r="215" spans="1:29" ht="14.25" x14ac:dyDescent="0.2">
      <c r="A215" s="23"/>
      <c r="B215" s="23"/>
      <c r="C215" s="23" t="s">
        <v>401</v>
      </c>
      <c r="D215" s="24" t="s">
        <v>399</v>
      </c>
      <c r="E215" s="12">
        <f>175</f>
        <v>175</v>
      </c>
      <c r="F215" s="26"/>
      <c r="G215" s="25"/>
      <c r="H215" s="12"/>
      <c r="I215" s="26">
        <f>SUM(U206:U214)</f>
        <v>25.48</v>
      </c>
      <c r="J215" s="12">
        <f>160</f>
        <v>160</v>
      </c>
      <c r="K215" s="26">
        <f>SUM(V206:V214)</f>
        <v>794.16</v>
      </c>
    </row>
    <row r="216" spans="1:29" ht="14.25" x14ac:dyDescent="0.2">
      <c r="A216" s="30"/>
      <c r="B216" s="30"/>
      <c r="C216" s="30" t="s">
        <v>402</v>
      </c>
      <c r="D216" s="31" t="s">
        <v>403</v>
      </c>
      <c r="E216" s="32">
        <f>Source!AQ72</f>
        <v>4.29</v>
      </c>
      <c r="F216" s="33"/>
      <c r="G216" s="34" t="str">
        <f>Source!DI72</f>
        <v>)*1,15</v>
      </c>
      <c r="H216" s="32">
        <f>Source!AV73</f>
        <v>1</v>
      </c>
      <c r="I216" s="33">
        <f>Source!U72</f>
        <v>1.2333749999999999</v>
      </c>
      <c r="J216" s="32"/>
      <c r="K216" s="33"/>
    </row>
    <row r="217" spans="1:29" ht="15" x14ac:dyDescent="0.25">
      <c r="C217" s="19" t="s">
        <v>404</v>
      </c>
      <c r="H217" s="45">
        <f>I208+I209+I211+I213+I214+I215+SUM(I212:I212)-SUMIF(AC212:AC212, 5, I212:I212)-SUMIF(AC212:AC212, 6, I212:I212)</f>
        <v>1020.41</v>
      </c>
      <c r="I217" s="45"/>
      <c r="J217" s="45">
        <f>K208+K209+K211+K213+K214+K215+SUM(K212:K212)-SUMIF(AC212:AC212, 5, K212:K212)-SUMIF(AC212:AC212, 6, K212:K212)</f>
        <v>14629.19</v>
      </c>
      <c r="K217" s="45"/>
    </row>
    <row r="218" spans="1:29" ht="15" x14ac:dyDescent="0.25">
      <c r="C218" s="19" t="s">
        <v>405</v>
      </c>
      <c r="H218" s="42">
        <f>SUMIF(AC212:AC212, 5, I212:I212)+SUMIF(AC212:AC212, 6, I212:I212)</f>
        <v>0</v>
      </c>
      <c r="I218" s="42"/>
      <c r="J218" s="42">
        <f>SUMIF(AC212:AC212, 5, K212:K212)+SUMIF(AC212:AC212, 6, K212:K212)</f>
        <v>0</v>
      </c>
      <c r="K218" s="42"/>
    </row>
    <row r="219" spans="1:29" ht="15" x14ac:dyDescent="0.25">
      <c r="C219" s="19" t="s">
        <v>406</v>
      </c>
      <c r="H219" s="42">
        <f>I208+I209+I211+I213+I214+I215+SUM(I212:I212)</f>
        <v>1020.41</v>
      </c>
      <c r="I219" s="42"/>
      <c r="J219" s="42">
        <f>K208+K209+K211+K213+K214+K215+SUM(K212:K212)</f>
        <v>14629.19</v>
      </c>
      <c r="K219" s="42"/>
      <c r="O219" s="35">
        <f>I208+I209+I211+I213+I214+I215+SUM(I212:I212)</f>
        <v>1020.41</v>
      </c>
      <c r="P219" s="35">
        <f>K208+K209+K211+K213+K214+K215+SUM(K212:K212)</f>
        <v>14629.19</v>
      </c>
    </row>
    <row r="221" spans="1:29" ht="42.75" x14ac:dyDescent="0.2">
      <c r="A221" s="23">
        <v>16</v>
      </c>
      <c r="B221" s="23" t="str">
        <f>Source!F76</f>
        <v>3.27-43-1</v>
      </c>
      <c r="C221" s="23" t="s">
        <v>138</v>
      </c>
      <c r="D221" s="24" t="str">
        <f>Source!DW76</f>
        <v>100 м2 покрытия</v>
      </c>
      <c r="E221" s="12">
        <f>Source!I76</f>
        <v>0.25</v>
      </c>
      <c r="F221" s="26"/>
      <c r="G221" s="25"/>
      <c r="H221" s="12"/>
      <c r="I221" s="26"/>
      <c r="J221" s="12"/>
      <c r="K221" s="26"/>
      <c r="Q221">
        <f>Source!X76</f>
        <v>2.79</v>
      </c>
      <c r="R221">
        <f>Source!X77</f>
        <v>78.02</v>
      </c>
      <c r="S221">
        <f>Source!Y76</f>
        <v>1.57</v>
      </c>
      <c r="T221">
        <f>Source!Y77</f>
        <v>27.81</v>
      </c>
      <c r="U221">
        <f>ROUND((175/100)*ROUND(Source!R76, 2), 2)</f>
        <v>1.19</v>
      </c>
      <c r="V221">
        <f>ROUND((160/100)*ROUND(Source!R77, 2), 2)</f>
        <v>37.090000000000003</v>
      </c>
      <c r="AC221">
        <v>0</v>
      </c>
    </row>
    <row r="222" spans="1:29" x14ac:dyDescent="0.2">
      <c r="C222" s="27" t="str">
        <f>"Объем: "&amp;Source!I76&amp;"=25/"&amp;"100"</f>
        <v>Объем: 0,25=25/100</v>
      </c>
    </row>
    <row r="223" spans="1:29" ht="14.25" x14ac:dyDescent="0.2">
      <c r="A223" s="23"/>
      <c r="B223" s="23"/>
      <c r="C223" s="23" t="s">
        <v>395</v>
      </c>
      <c r="D223" s="24"/>
      <c r="E223" s="12"/>
      <c r="F223" s="26">
        <f>Source!AO76</f>
        <v>6.93</v>
      </c>
      <c r="G223" s="25" t="str">
        <f>Source!DG76</f>
        <v>)*1,15</v>
      </c>
      <c r="H223" s="12">
        <f>Source!AV77</f>
        <v>1</v>
      </c>
      <c r="I223" s="26">
        <f>Source!S76</f>
        <v>1.99</v>
      </c>
      <c r="J223" s="12">
        <f>IF(Source!BA77&lt;&gt; 0, Source!BA77, 1)</f>
        <v>34.090000000000003</v>
      </c>
      <c r="K223" s="26">
        <f>Source!S77</f>
        <v>67.84</v>
      </c>
    </row>
    <row r="224" spans="1:29" ht="14.25" x14ac:dyDescent="0.2">
      <c r="A224" s="23"/>
      <c r="B224" s="23"/>
      <c r="C224" s="23" t="s">
        <v>396</v>
      </c>
      <c r="D224" s="24"/>
      <c r="E224" s="12"/>
      <c r="F224" s="26">
        <f>Source!AM76</f>
        <v>32.85</v>
      </c>
      <c r="G224" s="25" t="str">
        <f>Source!DE76</f>
        <v>)*1,25</v>
      </c>
      <c r="H224" s="12">
        <f>Source!AV77</f>
        <v>1</v>
      </c>
      <c r="I224" s="26">
        <f>Source!Q76</f>
        <v>10.27</v>
      </c>
      <c r="J224" s="12">
        <f>IF(Source!BB77&lt;&gt; 0, Source!BB77, 1)</f>
        <v>11.59</v>
      </c>
      <c r="K224" s="26">
        <f>Source!Q77</f>
        <v>119.03</v>
      </c>
    </row>
    <row r="225" spans="1:29" ht="14.25" x14ac:dyDescent="0.2">
      <c r="A225" s="23"/>
      <c r="B225" s="23"/>
      <c r="C225" s="23" t="s">
        <v>397</v>
      </c>
      <c r="D225" s="24"/>
      <c r="E225" s="12"/>
      <c r="F225" s="26">
        <f>Source!AN76</f>
        <v>2.1800000000000002</v>
      </c>
      <c r="G225" s="25" t="str">
        <f>Source!DF76</f>
        <v>)*1,25</v>
      </c>
      <c r="H225" s="12">
        <f>Source!AV77</f>
        <v>1</v>
      </c>
      <c r="I225" s="28">
        <f>Source!R76</f>
        <v>0.68</v>
      </c>
      <c r="J225" s="12">
        <f>IF(Source!BS77&lt;&gt; 0, Source!BS77, 1)</f>
        <v>34.090000000000003</v>
      </c>
      <c r="K225" s="28">
        <f>Source!R77</f>
        <v>23.18</v>
      </c>
    </row>
    <row r="226" spans="1:29" ht="42.75" x14ac:dyDescent="0.2">
      <c r="A226" s="23" t="s">
        <v>140</v>
      </c>
      <c r="B226" s="23" t="str">
        <f>Source!F78</f>
        <v>1.3-3-9</v>
      </c>
      <c r="C226" s="23" t="s">
        <v>133</v>
      </c>
      <c r="D226" s="24" t="str">
        <f>Source!DW78</f>
        <v>т</v>
      </c>
      <c r="E226" s="12">
        <f>Source!I78</f>
        <v>0.60250000000000004</v>
      </c>
      <c r="F226" s="26">
        <f>Source!AK78</f>
        <v>317.29000000000002</v>
      </c>
      <c r="G226" s="29" t="s">
        <v>3</v>
      </c>
      <c r="H226" s="12">
        <f>Source!AW79</f>
        <v>1</v>
      </c>
      <c r="I226" s="26">
        <f>Source!O78</f>
        <v>191.17</v>
      </c>
      <c r="J226" s="12">
        <f>IF(Source!BC79&lt;&gt; 0, Source!BC79, 1)</f>
        <v>13.49</v>
      </c>
      <c r="K226" s="26">
        <f>Source!O79</f>
        <v>2578.88</v>
      </c>
      <c r="Q226">
        <f>Source!X78</f>
        <v>0</v>
      </c>
      <c r="R226">
        <f>Source!X79</f>
        <v>0</v>
      </c>
      <c r="S226">
        <f>Source!Y78</f>
        <v>0</v>
      </c>
      <c r="T226">
        <f>Source!Y79</f>
        <v>0</v>
      </c>
      <c r="U226">
        <f>ROUND((175/100)*ROUND(Source!R78, 2), 2)</f>
        <v>0</v>
      </c>
      <c r="V226">
        <f>ROUND((160/100)*ROUND(Source!R79, 2), 2)</f>
        <v>0</v>
      </c>
      <c r="AC226">
        <v>3</v>
      </c>
    </row>
    <row r="227" spans="1:29" ht="14.25" x14ac:dyDescent="0.2">
      <c r="A227" s="23"/>
      <c r="B227" s="23"/>
      <c r="C227" s="23" t="s">
        <v>398</v>
      </c>
      <c r="D227" s="24" t="s">
        <v>399</v>
      </c>
      <c r="E227" s="12">
        <f>Source!DN77</f>
        <v>140</v>
      </c>
      <c r="F227" s="26"/>
      <c r="G227" s="25"/>
      <c r="H227" s="12"/>
      <c r="I227" s="26">
        <f>SUM(Q221:Q226)</f>
        <v>2.79</v>
      </c>
      <c r="J227" s="12">
        <f>Source!BZ77</f>
        <v>115</v>
      </c>
      <c r="K227" s="26">
        <f>SUM(R221:R226)</f>
        <v>78.02</v>
      </c>
    </row>
    <row r="228" spans="1:29" ht="14.25" x14ac:dyDescent="0.2">
      <c r="A228" s="23"/>
      <c r="B228" s="23"/>
      <c r="C228" s="23" t="s">
        <v>400</v>
      </c>
      <c r="D228" s="24" t="s">
        <v>399</v>
      </c>
      <c r="E228" s="12">
        <f>Source!DO77</f>
        <v>79</v>
      </c>
      <c r="F228" s="26"/>
      <c r="G228" s="25"/>
      <c r="H228" s="12"/>
      <c r="I228" s="26">
        <f>SUM(S221:S227)</f>
        <v>1.57</v>
      </c>
      <c r="J228" s="12">
        <f>Source!CA77</f>
        <v>41</v>
      </c>
      <c r="K228" s="26">
        <f>SUM(T221:T227)</f>
        <v>27.81</v>
      </c>
    </row>
    <row r="229" spans="1:29" ht="14.25" x14ac:dyDescent="0.2">
      <c r="A229" s="23"/>
      <c r="B229" s="23"/>
      <c r="C229" s="23" t="s">
        <v>401</v>
      </c>
      <c r="D229" s="24" t="s">
        <v>399</v>
      </c>
      <c r="E229" s="12">
        <f>175</f>
        <v>175</v>
      </c>
      <c r="F229" s="26"/>
      <c r="G229" s="25"/>
      <c r="H229" s="12"/>
      <c r="I229" s="26">
        <f>SUM(U221:U228)</f>
        <v>1.19</v>
      </c>
      <c r="J229" s="12">
        <f>160</f>
        <v>160</v>
      </c>
      <c r="K229" s="26">
        <f>SUM(V221:V228)</f>
        <v>37.090000000000003</v>
      </c>
    </row>
    <row r="230" spans="1:29" ht="14.25" x14ac:dyDescent="0.2">
      <c r="A230" s="30"/>
      <c r="B230" s="30"/>
      <c r="C230" s="30" t="s">
        <v>402</v>
      </c>
      <c r="D230" s="31" t="s">
        <v>403</v>
      </c>
      <c r="E230" s="32">
        <f>Source!AQ76</f>
        <v>0.53</v>
      </c>
      <c r="F230" s="33"/>
      <c r="G230" s="34" t="str">
        <f>Source!DI76</f>
        <v>)*1,15</v>
      </c>
      <c r="H230" s="32">
        <f>Source!AV77</f>
        <v>1</v>
      </c>
      <c r="I230" s="33">
        <f>Source!U76</f>
        <v>0.15237499999999998</v>
      </c>
      <c r="J230" s="32"/>
      <c r="K230" s="33"/>
    </row>
    <row r="231" spans="1:29" ht="15" x14ac:dyDescent="0.25">
      <c r="C231" s="19" t="s">
        <v>404</v>
      </c>
      <c r="H231" s="45">
        <f>I223+I224+I227+I228+I229+SUM(I226:I226)-SUMIF(AC226:AC226, 5, I226:I226)-SUMIF(AC226:AC226, 6, I226:I226)</f>
        <v>208.98</v>
      </c>
      <c r="I231" s="45"/>
      <c r="J231" s="45">
        <f>K223+K224+K227+K228+K229+SUM(K226:K226)-SUMIF(AC226:AC226, 5, K226:K226)-SUMIF(AC226:AC226, 6, K226:K226)</f>
        <v>2908.67</v>
      </c>
      <c r="K231" s="45"/>
    </row>
    <row r="232" spans="1:29" ht="15" x14ac:dyDescent="0.25">
      <c r="C232" s="19" t="s">
        <v>405</v>
      </c>
      <c r="H232" s="42">
        <f>SUMIF(AC226:AC226, 5, I226:I226)+SUMIF(AC226:AC226, 6, I226:I226)</f>
        <v>0</v>
      </c>
      <c r="I232" s="42"/>
      <c r="J232" s="42">
        <f>SUMIF(AC226:AC226, 5, K226:K226)+SUMIF(AC226:AC226, 6, K226:K226)</f>
        <v>0</v>
      </c>
      <c r="K232" s="42"/>
    </row>
    <row r="233" spans="1:29" ht="15" x14ac:dyDescent="0.25">
      <c r="C233" s="19" t="s">
        <v>406</v>
      </c>
      <c r="H233" s="42">
        <f>I223+I224+I227+I228+I229+SUM(I226:I226)</f>
        <v>208.98</v>
      </c>
      <c r="I233" s="42"/>
      <c r="J233" s="42">
        <f>K223+K224+K227+K228+K229+SUM(K226:K226)</f>
        <v>2908.67</v>
      </c>
      <c r="K233" s="42"/>
      <c r="O233" s="35">
        <f>I223+I224+I227+I228+I229+SUM(I226:I226)</f>
        <v>208.98</v>
      </c>
      <c r="P233" s="35">
        <f>K223+K224+K227+K228+K229+SUM(K226:K226)</f>
        <v>2908.67</v>
      </c>
    </row>
    <row r="235" spans="1:29" ht="42.75" x14ac:dyDescent="0.2">
      <c r="A235" s="23">
        <v>17</v>
      </c>
      <c r="B235" s="23" t="str">
        <f>Source!F80</f>
        <v>3.27-42-1</v>
      </c>
      <c r="C235" s="23" t="s">
        <v>126</v>
      </c>
      <c r="D235" s="24" t="str">
        <f>Source!DW80</f>
        <v>100 м2 покрытия</v>
      </c>
      <c r="E235" s="12">
        <f>Source!I80</f>
        <v>0.25</v>
      </c>
      <c r="F235" s="26"/>
      <c r="G235" s="25"/>
      <c r="H235" s="12"/>
      <c r="I235" s="26"/>
      <c r="J235" s="12"/>
      <c r="K235" s="26"/>
      <c r="Q235">
        <f>Source!X80</f>
        <v>21</v>
      </c>
      <c r="R235">
        <f>Source!X81</f>
        <v>588.04999999999995</v>
      </c>
      <c r="S235">
        <f>Source!Y80</f>
        <v>11.85</v>
      </c>
      <c r="T235">
        <f>Source!Y81</f>
        <v>209.65</v>
      </c>
      <c r="U235">
        <f>ROUND((175/100)*ROUND(Source!R80, 2), 2)</f>
        <v>25.48</v>
      </c>
      <c r="V235">
        <f>ROUND((160/100)*ROUND(Source!R81, 2), 2)</f>
        <v>794.16</v>
      </c>
      <c r="AC235">
        <v>0</v>
      </c>
    </row>
    <row r="236" spans="1:29" x14ac:dyDescent="0.2">
      <c r="C236" s="27" t="str">
        <f>"Объем: "&amp;Source!I80&amp;"=25/"&amp;"100"</f>
        <v>Объем: 0,25=25/100</v>
      </c>
    </row>
    <row r="237" spans="1:29" ht="14.25" x14ac:dyDescent="0.2">
      <c r="A237" s="23"/>
      <c r="B237" s="23"/>
      <c r="C237" s="23" t="s">
        <v>395</v>
      </c>
      <c r="D237" s="24"/>
      <c r="E237" s="12"/>
      <c r="F237" s="26">
        <f>Source!AO80</f>
        <v>52.17</v>
      </c>
      <c r="G237" s="25" t="str">
        <f>Source!DG80</f>
        <v>)*1,15</v>
      </c>
      <c r="H237" s="12">
        <f>Source!AV81</f>
        <v>1</v>
      </c>
      <c r="I237" s="26">
        <f>Source!S80</f>
        <v>15</v>
      </c>
      <c r="J237" s="12">
        <f>IF(Source!BA81&lt;&gt; 0, Source!BA81, 1)</f>
        <v>34.090000000000003</v>
      </c>
      <c r="K237" s="26">
        <f>Source!S81</f>
        <v>511.35</v>
      </c>
    </row>
    <row r="238" spans="1:29" ht="14.25" x14ac:dyDescent="0.2">
      <c r="A238" s="23"/>
      <c r="B238" s="23"/>
      <c r="C238" s="23" t="s">
        <v>396</v>
      </c>
      <c r="D238" s="24"/>
      <c r="E238" s="12"/>
      <c r="F238" s="26">
        <f>Source!AM80</f>
        <v>532.35</v>
      </c>
      <c r="G238" s="25" t="str">
        <f>Source!DE80</f>
        <v>)*1,25</v>
      </c>
      <c r="H238" s="12">
        <f>Source!AV81</f>
        <v>1</v>
      </c>
      <c r="I238" s="26">
        <f>Source!Q80</f>
        <v>166.36</v>
      </c>
      <c r="J238" s="12">
        <f>IF(Source!BB81&lt;&gt; 0, Source!BB81, 1)</f>
        <v>11.79</v>
      </c>
      <c r="K238" s="26">
        <f>Source!Q81</f>
        <v>1961.38</v>
      </c>
    </row>
    <row r="239" spans="1:29" ht="14.25" x14ac:dyDescent="0.2">
      <c r="A239" s="23"/>
      <c r="B239" s="23"/>
      <c r="C239" s="23" t="s">
        <v>397</v>
      </c>
      <c r="D239" s="24"/>
      <c r="E239" s="12"/>
      <c r="F239" s="26">
        <f>Source!AN80</f>
        <v>46.58</v>
      </c>
      <c r="G239" s="25" t="str">
        <f>Source!DF80</f>
        <v>)*1,25</v>
      </c>
      <c r="H239" s="12">
        <f>Source!AV81</f>
        <v>1</v>
      </c>
      <c r="I239" s="28">
        <f>Source!R80</f>
        <v>14.56</v>
      </c>
      <c r="J239" s="12">
        <f>IF(Source!BS81&lt;&gt; 0, Source!BS81, 1)</f>
        <v>34.090000000000003</v>
      </c>
      <c r="K239" s="28">
        <f>Source!R81</f>
        <v>496.35</v>
      </c>
    </row>
    <row r="240" spans="1:29" ht="14.25" x14ac:dyDescent="0.2">
      <c r="A240" s="23"/>
      <c r="B240" s="23"/>
      <c r="C240" s="23" t="s">
        <v>408</v>
      </c>
      <c r="D240" s="24"/>
      <c r="E240" s="12"/>
      <c r="F240" s="26">
        <f>Source!AL80</f>
        <v>57.83</v>
      </c>
      <c r="G240" s="25" t="str">
        <f>Source!DD80</f>
        <v>)*1</v>
      </c>
      <c r="H240" s="12">
        <f>Source!AW81</f>
        <v>1</v>
      </c>
      <c r="I240" s="26">
        <f>Source!P80</f>
        <v>14.46</v>
      </c>
      <c r="J240" s="12">
        <f>IF(Source!BC81&lt;&gt; 0, Source!BC81, 1)</f>
        <v>15.75</v>
      </c>
      <c r="K240" s="26">
        <f>Source!P81</f>
        <v>227.75</v>
      </c>
    </row>
    <row r="241" spans="1:29" ht="28.5" x14ac:dyDescent="0.2">
      <c r="A241" s="23" t="s">
        <v>142</v>
      </c>
      <c r="B241" s="23" t="str">
        <f>Source!F82</f>
        <v>1.3-3-51</v>
      </c>
      <c r="C241" s="23" t="s">
        <v>144</v>
      </c>
      <c r="D241" s="24" t="str">
        <f>Source!DW82</f>
        <v>т</v>
      </c>
      <c r="E241" s="12">
        <f>Source!I82</f>
        <v>2.415</v>
      </c>
      <c r="F241" s="26">
        <f>Source!AK82</f>
        <v>317.95999999999998</v>
      </c>
      <c r="G241" s="29" t="s">
        <v>407</v>
      </c>
      <c r="H241" s="12">
        <f>Source!AW83</f>
        <v>1</v>
      </c>
      <c r="I241" s="26">
        <f>Source!O82</f>
        <v>767.87</v>
      </c>
      <c r="J241" s="12">
        <f>IF(Source!BC83&lt;&gt; 0, Source!BC83, 1)</f>
        <v>13.2</v>
      </c>
      <c r="K241" s="26">
        <f>Source!O83</f>
        <v>10135.879999999999</v>
      </c>
      <c r="Q241">
        <f>Source!X82</f>
        <v>0</v>
      </c>
      <c r="R241">
        <f>Source!X83</f>
        <v>0</v>
      </c>
      <c r="S241">
        <f>Source!Y82</f>
        <v>0</v>
      </c>
      <c r="T241">
        <f>Source!Y83</f>
        <v>0</v>
      </c>
      <c r="U241">
        <f>ROUND((175/100)*ROUND(Source!R82, 2), 2)</f>
        <v>0</v>
      </c>
      <c r="V241">
        <f>ROUND((160/100)*ROUND(Source!R83, 2), 2)</f>
        <v>0</v>
      </c>
      <c r="AC241">
        <v>3</v>
      </c>
    </row>
    <row r="242" spans="1:29" ht="14.25" x14ac:dyDescent="0.2">
      <c r="A242" s="23"/>
      <c r="B242" s="23"/>
      <c r="C242" s="23" t="s">
        <v>398</v>
      </c>
      <c r="D242" s="24" t="s">
        <v>399</v>
      </c>
      <c r="E242" s="12">
        <f>Source!DN81</f>
        <v>140</v>
      </c>
      <c r="F242" s="26"/>
      <c r="G242" s="25"/>
      <c r="H242" s="12"/>
      <c r="I242" s="26">
        <f>SUM(Q235:Q241)</f>
        <v>21</v>
      </c>
      <c r="J242" s="12">
        <f>Source!BZ81</f>
        <v>115</v>
      </c>
      <c r="K242" s="26">
        <f>SUM(R235:R241)</f>
        <v>588.04999999999995</v>
      </c>
    </row>
    <row r="243" spans="1:29" ht="14.25" x14ac:dyDescent="0.2">
      <c r="A243" s="23"/>
      <c r="B243" s="23"/>
      <c r="C243" s="23" t="s">
        <v>400</v>
      </c>
      <c r="D243" s="24" t="s">
        <v>399</v>
      </c>
      <c r="E243" s="12">
        <f>Source!DO81</f>
        <v>79</v>
      </c>
      <c r="F243" s="26"/>
      <c r="G243" s="25"/>
      <c r="H243" s="12"/>
      <c r="I243" s="26">
        <f>SUM(S235:S242)</f>
        <v>11.85</v>
      </c>
      <c r="J243" s="12">
        <f>Source!CA81</f>
        <v>41</v>
      </c>
      <c r="K243" s="26">
        <f>SUM(T235:T242)</f>
        <v>209.65</v>
      </c>
    </row>
    <row r="244" spans="1:29" ht="14.25" x14ac:dyDescent="0.2">
      <c r="A244" s="23"/>
      <c r="B244" s="23"/>
      <c r="C244" s="23" t="s">
        <v>401</v>
      </c>
      <c r="D244" s="24" t="s">
        <v>399</v>
      </c>
      <c r="E244" s="12">
        <f>175</f>
        <v>175</v>
      </c>
      <c r="F244" s="26"/>
      <c r="G244" s="25"/>
      <c r="H244" s="12"/>
      <c r="I244" s="26">
        <f>SUM(U235:U243)</f>
        <v>25.48</v>
      </c>
      <c r="J244" s="12">
        <f>160</f>
        <v>160</v>
      </c>
      <c r="K244" s="26">
        <f>SUM(V235:V243)</f>
        <v>794.16</v>
      </c>
    </row>
    <row r="245" spans="1:29" ht="14.25" x14ac:dyDescent="0.2">
      <c r="A245" s="30"/>
      <c r="B245" s="30"/>
      <c r="C245" s="30" t="s">
        <v>402</v>
      </c>
      <c r="D245" s="31" t="s">
        <v>403</v>
      </c>
      <c r="E245" s="32">
        <f>Source!AQ80</f>
        <v>4.29</v>
      </c>
      <c r="F245" s="33"/>
      <c r="G245" s="34" t="str">
        <f>Source!DI80</f>
        <v>)*1,15</v>
      </c>
      <c r="H245" s="32">
        <f>Source!AV81</f>
        <v>1</v>
      </c>
      <c r="I245" s="33">
        <f>Source!U80</f>
        <v>1.2333749999999999</v>
      </c>
      <c r="J245" s="32"/>
      <c r="K245" s="33"/>
    </row>
    <row r="246" spans="1:29" ht="15" x14ac:dyDescent="0.25">
      <c r="C246" s="19" t="s">
        <v>404</v>
      </c>
      <c r="H246" s="45">
        <f>I237+I238+I240+I242+I243+I244+SUM(I241:I241)-SUMIF(AC241:AC241, 5, I241:I241)-SUMIF(AC241:AC241, 6, I241:I241)</f>
        <v>1022.02</v>
      </c>
      <c r="I246" s="45"/>
      <c r="J246" s="45">
        <f>K237+K238+K240+K242+K243+K244+SUM(K241:K241)-SUMIF(AC241:AC241, 5, K241:K241)-SUMIF(AC241:AC241, 6, K241:K241)</f>
        <v>14428.22</v>
      </c>
      <c r="K246" s="45"/>
    </row>
    <row r="247" spans="1:29" ht="15" x14ac:dyDescent="0.25">
      <c r="C247" s="19" t="s">
        <v>405</v>
      </c>
      <c r="H247" s="42">
        <f>SUMIF(AC241:AC241, 5, I241:I241)+SUMIF(AC241:AC241, 6, I241:I241)</f>
        <v>0</v>
      </c>
      <c r="I247" s="42"/>
      <c r="J247" s="42">
        <f>SUMIF(AC241:AC241, 5, K241:K241)+SUMIF(AC241:AC241, 6, K241:K241)</f>
        <v>0</v>
      </c>
      <c r="K247" s="42"/>
    </row>
    <row r="248" spans="1:29" ht="15" x14ac:dyDescent="0.25">
      <c r="C248" s="19" t="s">
        <v>406</v>
      </c>
      <c r="H248" s="42">
        <f>I237+I238+I240+I242+I243+I244+SUM(I241:I241)</f>
        <v>1022.02</v>
      </c>
      <c r="I248" s="42"/>
      <c r="J248" s="42">
        <f>K237+K238+K240+K242+K243+K244+SUM(K241:K241)</f>
        <v>14428.22</v>
      </c>
      <c r="K248" s="42"/>
      <c r="O248" s="35">
        <f>I237+I238+I240+I242+I243+I244+SUM(I241:I241)</f>
        <v>1022.02</v>
      </c>
      <c r="P248" s="35">
        <f>K237+K238+K240+K242+K243+K244+SUM(K241:K241)</f>
        <v>14428.22</v>
      </c>
    </row>
    <row r="251" spans="1:29" ht="15" x14ac:dyDescent="0.25">
      <c r="A251" s="44" t="str">
        <f>CONCATENATE("Итого по разделу: ",IF(Source!G85&lt;&gt;"Новый раздел", Source!G85, ""))</f>
        <v>Итого по разделу: Ремонт а/б покрытия тротуара</v>
      </c>
      <c r="B251" s="44"/>
      <c r="C251" s="44"/>
      <c r="D251" s="44"/>
      <c r="E251" s="44"/>
      <c r="F251" s="44"/>
      <c r="G251" s="44"/>
      <c r="H251" s="42">
        <f>SUM(O32:O250)</f>
        <v>11611.73</v>
      </c>
      <c r="I251" s="43"/>
      <c r="J251" s="42">
        <f>SUM(P32:P250)</f>
        <v>201256.1</v>
      </c>
      <c r="K251" s="43"/>
    </row>
    <row r="252" spans="1:29" hidden="1" x14ac:dyDescent="0.2">
      <c r="A252" t="s">
        <v>409</v>
      </c>
      <c r="I252">
        <f>SUM(W32:W251)</f>
        <v>0</v>
      </c>
      <c r="J252">
        <f>SUM(X32:X251)</f>
        <v>0</v>
      </c>
    </row>
    <row r="253" spans="1:29" hidden="1" x14ac:dyDescent="0.2">
      <c r="A253" t="s">
        <v>410</v>
      </c>
      <c r="I253">
        <f>SUM(Y32:Y252)</f>
        <v>0</v>
      </c>
      <c r="J253">
        <f>SUM(Z32:Z252)</f>
        <v>0</v>
      </c>
    </row>
    <row r="255" spans="1:29" ht="16.5" x14ac:dyDescent="0.25">
      <c r="A255" s="46" t="str">
        <f>CONCATENATE("Раздел: ",IF(Source!G115&lt;&gt;"Новый раздел", Source!G115, ""))</f>
        <v>Раздел: Устройство ограждения</v>
      </c>
      <c r="B255" s="46"/>
      <c r="C255" s="46"/>
      <c r="D255" s="46"/>
      <c r="E255" s="46"/>
      <c r="F255" s="46"/>
      <c r="G255" s="46"/>
      <c r="H255" s="46"/>
      <c r="I255" s="46"/>
      <c r="J255" s="46"/>
      <c r="K255" s="46"/>
    </row>
    <row r="256" spans="1:29" ht="42.75" x14ac:dyDescent="0.2">
      <c r="A256" s="23">
        <v>18</v>
      </c>
      <c r="B256" s="23" t="str">
        <f>Source!F119</f>
        <v>3.7-60-4</v>
      </c>
      <c r="C256" s="23" t="s">
        <v>203</v>
      </c>
      <c r="D256" s="24" t="str">
        <f>Source!DW119</f>
        <v>100 м ограждений</v>
      </c>
      <c r="E256" s="12">
        <f>Source!I119</f>
        <v>0.27</v>
      </c>
      <c r="F256" s="26"/>
      <c r="G256" s="25"/>
      <c r="H256" s="12"/>
      <c r="I256" s="26"/>
      <c r="J256" s="12"/>
      <c r="K256" s="26"/>
      <c r="Q256">
        <f>Source!X119</f>
        <v>138.29</v>
      </c>
      <c r="R256">
        <f>Source!X120</f>
        <v>3885.5</v>
      </c>
      <c r="S256">
        <f>Source!Y119</f>
        <v>106.38</v>
      </c>
      <c r="T256">
        <f>Source!Y120</f>
        <v>2124.0700000000002</v>
      </c>
      <c r="U256">
        <f>ROUND((175/100)*ROUND(Source!R119, 2), 2)</f>
        <v>3.54</v>
      </c>
      <c r="V256">
        <f>ROUND((160/100)*ROUND(Source!R120, 2), 2)</f>
        <v>110.18</v>
      </c>
      <c r="AC256">
        <v>0</v>
      </c>
    </row>
    <row r="257" spans="1:29" x14ac:dyDescent="0.2">
      <c r="C257" s="27" t="str">
        <f>"Объем: "&amp;Source!I119&amp;"=27/"&amp;"100"</f>
        <v>Объем: 0,27=27/100</v>
      </c>
    </row>
    <row r="258" spans="1:29" ht="14.25" x14ac:dyDescent="0.2">
      <c r="A258" s="23"/>
      <c r="B258" s="23"/>
      <c r="C258" s="23" t="s">
        <v>395</v>
      </c>
      <c r="D258" s="24"/>
      <c r="E258" s="12"/>
      <c r="F258" s="26">
        <f>Source!AO119</f>
        <v>511.69</v>
      </c>
      <c r="G258" s="25" t="str">
        <f>Source!DG119</f>
        <v>)*1,1</v>
      </c>
      <c r="H258" s="12">
        <f>Source!AV120</f>
        <v>1</v>
      </c>
      <c r="I258" s="26">
        <f>Source!S119</f>
        <v>151.97</v>
      </c>
      <c r="J258" s="12">
        <f>IF(Source!BA120&lt;&gt; 0, Source!BA120, 1)</f>
        <v>34.090000000000003</v>
      </c>
      <c r="K258" s="26">
        <f>Source!S120</f>
        <v>5180.66</v>
      </c>
    </row>
    <row r="259" spans="1:29" ht="14.25" x14ac:dyDescent="0.2">
      <c r="A259" s="23"/>
      <c r="B259" s="23"/>
      <c r="C259" s="23" t="s">
        <v>396</v>
      </c>
      <c r="D259" s="24"/>
      <c r="E259" s="12"/>
      <c r="F259" s="26">
        <f>Source!AM119</f>
        <v>58.27</v>
      </c>
      <c r="G259" s="25" t="str">
        <f>Source!DE119</f>
        <v>)*1,1</v>
      </c>
      <c r="H259" s="12">
        <f>Source!AV120</f>
        <v>1</v>
      </c>
      <c r="I259" s="26">
        <f>Source!Q119</f>
        <v>17.309999999999999</v>
      </c>
      <c r="J259" s="12">
        <f>IF(Source!BB120&lt;&gt; 0, Source!BB120, 1)</f>
        <v>11.87</v>
      </c>
      <c r="K259" s="26">
        <f>Source!Q120</f>
        <v>205.47</v>
      </c>
    </row>
    <row r="260" spans="1:29" ht="14.25" x14ac:dyDescent="0.2">
      <c r="A260" s="23"/>
      <c r="B260" s="23"/>
      <c r="C260" s="23" t="s">
        <v>397</v>
      </c>
      <c r="D260" s="24"/>
      <c r="E260" s="12"/>
      <c r="F260" s="26">
        <f>Source!AN119</f>
        <v>6.79</v>
      </c>
      <c r="G260" s="25" t="str">
        <f>Source!DF119</f>
        <v>)*1,1</v>
      </c>
      <c r="H260" s="12">
        <f>Source!AV120</f>
        <v>1</v>
      </c>
      <c r="I260" s="28">
        <f>Source!R119</f>
        <v>2.02</v>
      </c>
      <c r="J260" s="12">
        <f>IF(Source!BS120&lt;&gt; 0, Source!BS120, 1)</f>
        <v>34.090000000000003</v>
      </c>
      <c r="K260" s="28">
        <f>Source!R120</f>
        <v>68.86</v>
      </c>
    </row>
    <row r="261" spans="1:29" ht="14.25" x14ac:dyDescent="0.2">
      <c r="A261" s="23"/>
      <c r="B261" s="23"/>
      <c r="C261" s="23" t="s">
        <v>398</v>
      </c>
      <c r="D261" s="24" t="s">
        <v>399</v>
      </c>
      <c r="E261" s="12">
        <f>Source!DN120</f>
        <v>91</v>
      </c>
      <c r="F261" s="26"/>
      <c r="G261" s="25"/>
      <c r="H261" s="12"/>
      <c r="I261" s="26">
        <f>SUM(Q256:Q260)</f>
        <v>138.29</v>
      </c>
      <c r="J261" s="12">
        <f>Source!BZ120</f>
        <v>75</v>
      </c>
      <c r="K261" s="26">
        <f>SUM(R256:R260)</f>
        <v>3885.5</v>
      </c>
    </row>
    <row r="262" spans="1:29" ht="14.25" x14ac:dyDescent="0.2">
      <c r="A262" s="23"/>
      <c r="B262" s="23"/>
      <c r="C262" s="23" t="s">
        <v>400</v>
      </c>
      <c r="D262" s="24" t="s">
        <v>399</v>
      </c>
      <c r="E262" s="12">
        <f>Source!DO120</f>
        <v>70</v>
      </c>
      <c r="F262" s="26"/>
      <c r="G262" s="25"/>
      <c r="H262" s="12"/>
      <c r="I262" s="26">
        <f>SUM(S256:S261)</f>
        <v>106.38</v>
      </c>
      <c r="J262" s="12">
        <f>Source!CA120</f>
        <v>41</v>
      </c>
      <c r="K262" s="26">
        <f>SUM(T256:T261)</f>
        <v>2124.0700000000002</v>
      </c>
    </row>
    <row r="263" spans="1:29" ht="14.25" x14ac:dyDescent="0.2">
      <c r="A263" s="23"/>
      <c r="B263" s="23"/>
      <c r="C263" s="23" t="s">
        <v>401</v>
      </c>
      <c r="D263" s="24" t="s">
        <v>399</v>
      </c>
      <c r="E263" s="12">
        <f>175</f>
        <v>175</v>
      </c>
      <c r="F263" s="26"/>
      <c r="G263" s="25"/>
      <c r="H263" s="12"/>
      <c r="I263" s="26">
        <f>SUM(U256:U262)</f>
        <v>3.54</v>
      </c>
      <c r="J263" s="12">
        <f>160</f>
        <v>160</v>
      </c>
      <c r="K263" s="26">
        <f>SUM(V256:V262)</f>
        <v>110.18</v>
      </c>
    </row>
    <row r="264" spans="1:29" ht="14.25" x14ac:dyDescent="0.2">
      <c r="A264" s="30"/>
      <c r="B264" s="30"/>
      <c r="C264" s="30" t="s">
        <v>402</v>
      </c>
      <c r="D264" s="31" t="s">
        <v>403</v>
      </c>
      <c r="E264" s="32">
        <f>Source!AQ119</f>
        <v>41.5</v>
      </c>
      <c r="F264" s="33"/>
      <c r="G264" s="34" t="str">
        <f>Source!DI119</f>
        <v>)*1,1</v>
      </c>
      <c r="H264" s="32">
        <f>Source!AV120</f>
        <v>1</v>
      </c>
      <c r="I264" s="33">
        <f>Source!U119</f>
        <v>12.325500000000002</v>
      </c>
      <c r="J264" s="32"/>
      <c r="K264" s="33"/>
    </row>
    <row r="265" spans="1:29" ht="15" x14ac:dyDescent="0.25">
      <c r="C265" s="19" t="s">
        <v>404</v>
      </c>
      <c r="H265" s="45">
        <f>I258+I259+I261+I262+I263+0-0-0</f>
        <v>417.49</v>
      </c>
      <c r="I265" s="45"/>
      <c r="J265" s="45">
        <f>K258+K259+K261+K262+K263+0-0-0</f>
        <v>11505.880000000001</v>
      </c>
      <c r="K265" s="45"/>
    </row>
    <row r="266" spans="1:29" ht="15" x14ac:dyDescent="0.25">
      <c r="C266" s="19" t="s">
        <v>405</v>
      </c>
      <c r="H266" s="42">
        <f>0+0</f>
        <v>0</v>
      </c>
      <c r="I266" s="42"/>
      <c r="J266" s="42">
        <f>0+0</f>
        <v>0</v>
      </c>
      <c r="K266" s="42"/>
    </row>
    <row r="267" spans="1:29" ht="15" x14ac:dyDescent="0.25">
      <c r="C267" s="19" t="s">
        <v>406</v>
      </c>
      <c r="H267" s="42">
        <f>I258+I259+I261+I262+I263+0</f>
        <v>417.49</v>
      </c>
      <c r="I267" s="42"/>
      <c r="J267" s="42">
        <f>K258+K259+K261+K262+K263+0</f>
        <v>11505.880000000001</v>
      </c>
      <c r="K267" s="42"/>
      <c r="O267" s="35">
        <f>I258+I259+I261+I262+I263+0</f>
        <v>417.49</v>
      </c>
      <c r="P267" s="35">
        <f>K258+K259+K261+K262+K263+0</f>
        <v>11505.880000000001</v>
      </c>
    </row>
    <row r="269" spans="1:29" ht="239.25" x14ac:dyDescent="0.2">
      <c r="A269" s="30">
        <v>19</v>
      </c>
      <c r="B269" s="30" t="str">
        <f>Source!F121</f>
        <v>ГБУ АЦ №0334-4-2-3-021222</v>
      </c>
      <c r="C269" s="30" t="s">
        <v>411</v>
      </c>
      <c r="D269" s="31" t="str">
        <f>Source!DW121</f>
        <v>м</v>
      </c>
      <c r="E269" s="32">
        <f>Source!I121</f>
        <v>27</v>
      </c>
      <c r="F269" s="33">
        <f>Source!AL121</f>
        <v>1644.45</v>
      </c>
      <c r="G269" s="34" t="str">
        <f>Source!DD121</f>
        <v/>
      </c>
      <c r="H269" s="32">
        <f>Source!AW122</f>
        <v>1</v>
      </c>
      <c r="I269" s="33">
        <f>Source!P121</f>
        <v>44400.15</v>
      </c>
      <c r="J269" s="32">
        <f>IF(Source!BC122&lt;&gt; 0, Source!BC122, 1)</f>
        <v>9.64</v>
      </c>
      <c r="K269" s="33">
        <f>Source!P122</f>
        <v>428017.45</v>
      </c>
      <c r="Q269">
        <f>Source!X121</f>
        <v>0</v>
      </c>
      <c r="R269">
        <f>Source!X122</f>
        <v>0</v>
      </c>
      <c r="S269">
        <f>Source!Y121</f>
        <v>0</v>
      </c>
      <c r="T269">
        <f>Source!Y122</f>
        <v>0</v>
      </c>
      <c r="U269">
        <f>ROUND((175/100)*ROUND(Source!R121, 2), 2)</f>
        <v>0</v>
      </c>
      <c r="V269">
        <f>ROUND((160/100)*ROUND(Source!R122, 2), 2)</f>
        <v>0</v>
      </c>
      <c r="AC269">
        <v>3</v>
      </c>
    </row>
    <row r="270" spans="1:29" ht="15" x14ac:dyDescent="0.25">
      <c r="C270" s="19" t="s">
        <v>406</v>
      </c>
      <c r="H270" s="45">
        <f>I269+0</f>
        <v>44400.15</v>
      </c>
      <c r="I270" s="45"/>
      <c r="J270" s="45">
        <f>K269+0</f>
        <v>428017.45</v>
      </c>
      <c r="K270" s="45"/>
      <c r="O270" s="35">
        <f>I269+0</f>
        <v>44400.15</v>
      </c>
      <c r="P270" s="35">
        <f>K269+0</f>
        <v>428017.45</v>
      </c>
    </row>
    <row r="272" spans="1:29" ht="42.75" x14ac:dyDescent="0.2">
      <c r="A272" s="23">
        <v>20</v>
      </c>
      <c r="B272" s="23" t="str">
        <f>Source!F123</f>
        <v>3.9-29-1</v>
      </c>
      <c r="C272" s="23" t="s">
        <v>219</v>
      </c>
      <c r="D272" s="24" t="str">
        <f>Source!DW123</f>
        <v>1 т конструкций</v>
      </c>
      <c r="E272" s="12">
        <f>Source!I123</f>
        <v>1.4</v>
      </c>
      <c r="F272" s="26"/>
      <c r="G272" s="25"/>
      <c r="H272" s="12"/>
      <c r="I272" s="26"/>
      <c r="J272" s="12"/>
      <c r="K272" s="26"/>
      <c r="Q272">
        <f>Source!X123</f>
        <v>715.34</v>
      </c>
      <c r="R272">
        <f>Source!X124</f>
        <v>20082.62</v>
      </c>
      <c r="S272">
        <f>Source!Y123</f>
        <v>589.11</v>
      </c>
      <c r="T272">
        <f>Source!Y124</f>
        <v>11762.68</v>
      </c>
      <c r="U272">
        <f>ROUND((175/100)*ROUND(Source!R123, 2), 2)</f>
        <v>27.6</v>
      </c>
      <c r="V272">
        <f>ROUND((160/100)*ROUND(Source!R124, 2), 2)</f>
        <v>860.16</v>
      </c>
      <c r="AC272">
        <v>0</v>
      </c>
    </row>
    <row r="273" spans="1:29" ht="14.25" x14ac:dyDescent="0.2">
      <c r="A273" s="23"/>
      <c r="B273" s="23"/>
      <c r="C273" s="23" t="s">
        <v>395</v>
      </c>
      <c r="D273" s="24"/>
      <c r="E273" s="12"/>
      <c r="F273" s="26">
        <f>Source!AO123</f>
        <v>546.48</v>
      </c>
      <c r="G273" s="25" t="str">
        <f>Source!DG123</f>
        <v>)*1,1</v>
      </c>
      <c r="H273" s="12">
        <f>Source!AV124</f>
        <v>1</v>
      </c>
      <c r="I273" s="26">
        <f>Source!S123</f>
        <v>841.58</v>
      </c>
      <c r="J273" s="12">
        <f>IF(Source!BA124&lt;&gt; 0, Source!BA124, 1)</f>
        <v>34.090000000000003</v>
      </c>
      <c r="K273" s="26">
        <f>Source!S124</f>
        <v>28689.46</v>
      </c>
    </row>
    <row r="274" spans="1:29" ht="14.25" x14ac:dyDescent="0.2">
      <c r="A274" s="23"/>
      <c r="B274" s="23"/>
      <c r="C274" s="23" t="s">
        <v>396</v>
      </c>
      <c r="D274" s="24"/>
      <c r="E274" s="12"/>
      <c r="F274" s="26">
        <f>Source!AM123</f>
        <v>79.180000000000007</v>
      </c>
      <c r="G274" s="25" t="str">
        <f>Source!DE123</f>
        <v>)*1,1</v>
      </c>
      <c r="H274" s="12">
        <f>Source!AV124</f>
        <v>1</v>
      </c>
      <c r="I274" s="26">
        <f>Source!Q123</f>
        <v>121.94</v>
      </c>
      <c r="J274" s="12">
        <f>IF(Source!BB124&lt;&gt; 0, Source!BB124, 1)</f>
        <v>13.61</v>
      </c>
      <c r="K274" s="26">
        <f>Source!Q124</f>
        <v>1659.6</v>
      </c>
    </row>
    <row r="275" spans="1:29" ht="14.25" x14ac:dyDescent="0.2">
      <c r="A275" s="23"/>
      <c r="B275" s="23"/>
      <c r="C275" s="23" t="s">
        <v>397</v>
      </c>
      <c r="D275" s="24"/>
      <c r="E275" s="12"/>
      <c r="F275" s="26">
        <f>Source!AN123</f>
        <v>10.24</v>
      </c>
      <c r="G275" s="25" t="str">
        <f>Source!DF123</f>
        <v>)*1,1</v>
      </c>
      <c r="H275" s="12">
        <f>Source!AV124</f>
        <v>1</v>
      </c>
      <c r="I275" s="28">
        <f>Source!R123</f>
        <v>15.77</v>
      </c>
      <c r="J275" s="12">
        <f>IF(Source!BS124&lt;&gt; 0, Source!BS124, 1)</f>
        <v>34.090000000000003</v>
      </c>
      <c r="K275" s="28">
        <f>Source!R124</f>
        <v>537.6</v>
      </c>
    </row>
    <row r="276" spans="1:29" ht="14.25" x14ac:dyDescent="0.2">
      <c r="A276" s="23"/>
      <c r="B276" s="23"/>
      <c r="C276" s="23" t="s">
        <v>408</v>
      </c>
      <c r="D276" s="24"/>
      <c r="E276" s="12"/>
      <c r="F276" s="26">
        <f>Source!AL123</f>
        <v>494.42</v>
      </c>
      <c r="G276" s="25" t="str">
        <f>Source!DD123</f>
        <v/>
      </c>
      <c r="H276" s="12">
        <f>Source!AW124</f>
        <v>1</v>
      </c>
      <c r="I276" s="26">
        <f>Source!P123</f>
        <v>692.19</v>
      </c>
      <c r="J276" s="12">
        <f>IF(Source!BC124&lt;&gt; 0, Source!BC124, 1)</f>
        <v>12.87</v>
      </c>
      <c r="K276" s="26">
        <f>Source!P124</f>
        <v>8908.49</v>
      </c>
    </row>
    <row r="277" spans="1:29" ht="57" x14ac:dyDescent="0.2">
      <c r="A277" s="23" t="s">
        <v>224</v>
      </c>
      <c r="B277" s="23" t="str">
        <f>Source!F125</f>
        <v>1.6-1-225</v>
      </c>
      <c r="C277" s="23" t="s">
        <v>226</v>
      </c>
      <c r="D277" s="24" t="str">
        <f>Source!DW125</f>
        <v>т</v>
      </c>
      <c r="E277" s="12">
        <f>Source!I125</f>
        <v>1.25</v>
      </c>
      <c r="F277" s="26">
        <f>Source!AK125</f>
        <v>15713.23</v>
      </c>
      <c r="G277" s="29" t="s">
        <v>3</v>
      </c>
      <c r="H277" s="12">
        <f>Source!AW126</f>
        <v>1</v>
      </c>
      <c r="I277" s="26">
        <f>Source!O125</f>
        <v>19641.54</v>
      </c>
      <c r="J277" s="12">
        <f>IF(Source!BC126&lt;&gt; 0, Source!BC126, 1)</f>
        <v>8.57</v>
      </c>
      <c r="K277" s="26">
        <f>Source!O126</f>
        <v>168328</v>
      </c>
      <c r="Q277">
        <f>Source!X125</f>
        <v>0</v>
      </c>
      <c r="R277">
        <f>Source!X126</f>
        <v>0</v>
      </c>
      <c r="S277">
        <f>Source!Y125</f>
        <v>0</v>
      </c>
      <c r="T277">
        <f>Source!Y126</f>
        <v>0</v>
      </c>
      <c r="U277">
        <f>ROUND((175/100)*ROUND(Source!R125, 2), 2)</f>
        <v>0</v>
      </c>
      <c r="V277">
        <f>ROUND((160/100)*ROUND(Source!R126, 2), 2)</f>
        <v>0</v>
      </c>
      <c r="AC277">
        <v>3</v>
      </c>
    </row>
    <row r="278" spans="1:29" ht="14.25" x14ac:dyDescent="0.2">
      <c r="A278" s="23"/>
      <c r="B278" s="23"/>
      <c r="C278" s="23" t="s">
        <v>398</v>
      </c>
      <c r="D278" s="24" t="s">
        <v>399</v>
      </c>
      <c r="E278" s="12">
        <f>Source!DN124</f>
        <v>85</v>
      </c>
      <c r="F278" s="26"/>
      <c r="G278" s="25"/>
      <c r="H278" s="12"/>
      <c r="I278" s="26">
        <f>SUM(Q272:Q277)</f>
        <v>715.34</v>
      </c>
      <c r="J278" s="12">
        <f>Source!BZ124</f>
        <v>70</v>
      </c>
      <c r="K278" s="26">
        <f>SUM(R272:R277)</f>
        <v>20082.62</v>
      </c>
    </row>
    <row r="279" spans="1:29" ht="14.25" x14ac:dyDescent="0.2">
      <c r="A279" s="23"/>
      <c r="B279" s="23"/>
      <c r="C279" s="23" t="s">
        <v>400</v>
      </c>
      <c r="D279" s="24" t="s">
        <v>399</v>
      </c>
      <c r="E279" s="12">
        <f>Source!DO124</f>
        <v>70</v>
      </c>
      <c r="F279" s="26"/>
      <c r="G279" s="25"/>
      <c r="H279" s="12"/>
      <c r="I279" s="26">
        <f>SUM(S272:S278)</f>
        <v>589.11</v>
      </c>
      <c r="J279" s="12">
        <f>Source!CA124</f>
        <v>41</v>
      </c>
      <c r="K279" s="26">
        <f>SUM(T272:T278)</f>
        <v>11762.68</v>
      </c>
    </row>
    <row r="280" spans="1:29" ht="14.25" x14ac:dyDescent="0.2">
      <c r="A280" s="23"/>
      <c r="B280" s="23"/>
      <c r="C280" s="23" t="s">
        <v>401</v>
      </c>
      <c r="D280" s="24" t="s">
        <v>399</v>
      </c>
      <c r="E280" s="12">
        <f>175</f>
        <v>175</v>
      </c>
      <c r="F280" s="26"/>
      <c r="G280" s="25"/>
      <c r="H280" s="12"/>
      <c r="I280" s="26">
        <f>SUM(U272:U279)</f>
        <v>27.6</v>
      </c>
      <c r="J280" s="12">
        <f>160</f>
        <v>160</v>
      </c>
      <c r="K280" s="26">
        <f>SUM(V272:V279)</f>
        <v>860.16</v>
      </c>
    </row>
    <row r="281" spans="1:29" ht="14.25" x14ac:dyDescent="0.2">
      <c r="A281" s="30"/>
      <c r="B281" s="30"/>
      <c r="C281" s="30" t="s">
        <v>402</v>
      </c>
      <c r="D281" s="31" t="s">
        <v>403</v>
      </c>
      <c r="E281" s="32">
        <f>Source!AQ123</f>
        <v>41.4</v>
      </c>
      <c r="F281" s="33"/>
      <c r="G281" s="34" t="str">
        <f>Source!DI123</f>
        <v>)*1,1</v>
      </c>
      <c r="H281" s="32">
        <f>Source!AV124</f>
        <v>1</v>
      </c>
      <c r="I281" s="33">
        <f>Source!U123</f>
        <v>63.755999999999993</v>
      </c>
      <c r="J281" s="32"/>
      <c r="K281" s="33"/>
    </row>
    <row r="282" spans="1:29" ht="15" x14ac:dyDescent="0.25">
      <c r="C282" s="19" t="s">
        <v>404</v>
      </c>
      <c r="H282" s="45">
        <f>I273+I274+I276+I278+I279+I280+SUM(I277:I277)-SUMIF(AC277:AC277, 5, I277:I277)-SUMIF(AC277:AC277, 6, I277:I277)</f>
        <v>22629.300000000003</v>
      </c>
      <c r="I282" s="45"/>
      <c r="J282" s="45">
        <f>K273+K274+K276+K278+K279+K280+SUM(K277:K277)-SUMIF(AC277:AC277, 5, K277:K277)-SUMIF(AC277:AC277, 6, K277:K277)</f>
        <v>240291.01</v>
      </c>
      <c r="K282" s="45"/>
    </row>
    <row r="283" spans="1:29" ht="15" x14ac:dyDescent="0.25">
      <c r="C283" s="19" t="s">
        <v>405</v>
      </c>
      <c r="H283" s="42">
        <f>SUMIF(AC277:AC277, 5, I277:I277)+SUMIF(AC277:AC277, 6, I277:I277)</f>
        <v>0</v>
      </c>
      <c r="I283" s="42"/>
      <c r="J283" s="42">
        <f>SUMIF(AC277:AC277, 5, K277:K277)+SUMIF(AC277:AC277, 6, K277:K277)</f>
        <v>0</v>
      </c>
      <c r="K283" s="42"/>
    </row>
    <row r="284" spans="1:29" ht="15" x14ac:dyDescent="0.25">
      <c r="C284" s="19" t="s">
        <v>406</v>
      </c>
      <c r="H284" s="42">
        <f>I273+I274+I276+I278+I279+I280+SUM(I277:I277)</f>
        <v>22629.300000000003</v>
      </c>
      <c r="I284" s="42"/>
      <c r="J284" s="42">
        <f>K273+K274+K276+K278+K279+K280+SUM(K277:K277)</f>
        <v>240291.01</v>
      </c>
      <c r="K284" s="42"/>
      <c r="O284" s="35">
        <f>I273+I274+I276+I278+I279+I280+SUM(I277:I277)</f>
        <v>22629.300000000003</v>
      </c>
      <c r="P284" s="35">
        <f>K273+K274+K276+K278+K279+K280+SUM(K277:K277)</f>
        <v>240291.01</v>
      </c>
    </row>
    <row r="286" spans="1:29" ht="82.5" x14ac:dyDescent="0.2">
      <c r="A286" s="30">
        <v>21</v>
      </c>
      <c r="B286" s="30" t="str">
        <f>Source!F127</f>
        <v>ГБУ АЦ №0334-4-2-3-021222</v>
      </c>
      <c r="C286" s="30" t="s">
        <v>412</v>
      </c>
      <c r="D286" s="31" t="str">
        <f>Source!DW127</f>
        <v>ШТ</v>
      </c>
      <c r="E286" s="32">
        <f>Source!I127</f>
        <v>1</v>
      </c>
      <c r="F286" s="33">
        <f>Source!AL127</f>
        <v>26002.59</v>
      </c>
      <c r="G286" s="34" t="str">
        <f>Source!DD127</f>
        <v/>
      </c>
      <c r="H286" s="32">
        <f>Source!AW128</f>
        <v>1</v>
      </c>
      <c r="I286" s="33">
        <f>Source!P127</f>
        <v>26002.59</v>
      </c>
      <c r="J286" s="32">
        <f>IF(Source!BC128&lt;&gt; 0, Source!BC128, 1)</f>
        <v>9.64</v>
      </c>
      <c r="K286" s="33">
        <f>Source!P128</f>
        <v>250664.97</v>
      </c>
      <c r="Q286">
        <f>Source!X127</f>
        <v>0</v>
      </c>
      <c r="R286">
        <f>Source!X128</f>
        <v>0</v>
      </c>
      <c r="S286">
        <f>Source!Y127</f>
        <v>0</v>
      </c>
      <c r="T286">
        <f>Source!Y128</f>
        <v>0</v>
      </c>
      <c r="U286">
        <f>ROUND((175/100)*ROUND(Source!R127, 2), 2)</f>
        <v>0</v>
      </c>
      <c r="V286">
        <f>ROUND((160/100)*ROUND(Source!R128, 2), 2)</f>
        <v>0</v>
      </c>
      <c r="AC286">
        <v>3</v>
      </c>
    </row>
    <row r="287" spans="1:29" ht="15" x14ac:dyDescent="0.25">
      <c r="C287" s="19" t="s">
        <v>406</v>
      </c>
      <c r="H287" s="45">
        <f>I286+0</f>
        <v>26002.59</v>
      </c>
      <c r="I287" s="45"/>
      <c r="J287" s="45">
        <f>K286+0</f>
        <v>250664.97</v>
      </c>
      <c r="K287" s="45"/>
      <c r="O287" s="35">
        <f>I286+0</f>
        <v>26002.59</v>
      </c>
      <c r="P287" s="35">
        <f>K286+0</f>
        <v>250664.97</v>
      </c>
    </row>
    <row r="290" spans="1:11" ht="15" x14ac:dyDescent="0.25">
      <c r="A290" s="44" t="str">
        <f>CONCATENATE("Итого по разделу: ",IF(Source!G130&lt;&gt;"Новый раздел", Source!G130, ""))</f>
        <v>Итого по разделу: Устройство ограждения</v>
      </c>
      <c r="B290" s="44"/>
      <c r="C290" s="44"/>
      <c r="D290" s="44"/>
      <c r="E290" s="44"/>
      <c r="F290" s="44"/>
      <c r="G290" s="44"/>
      <c r="H290" s="42">
        <f>SUM(O255:O289)</f>
        <v>93449.53</v>
      </c>
      <c r="I290" s="43"/>
      <c r="J290" s="42">
        <f>SUM(P255:P289)</f>
        <v>930479.31</v>
      </c>
      <c r="K290" s="43"/>
    </row>
    <row r="291" spans="1:11" hidden="1" x14ac:dyDescent="0.2">
      <c r="A291" t="s">
        <v>409</v>
      </c>
      <c r="I291">
        <f>SUM(W255:W290)</f>
        <v>0</v>
      </c>
      <c r="J291">
        <f>SUM(X255:X290)</f>
        <v>0</v>
      </c>
    </row>
    <row r="292" spans="1:11" hidden="1" x14ac:dyDescent="0.2">
      <c r="A292" t="s">
        <v>410</v>
      </c>
      <c r="I292">
        <f>SUM(Y255:Y291)</f>
        <v>0</v>
      </c>
      <c r="J292">
        <f>SUM(Z255:Z291)</f>
        <v>0</v>
      </c>
    </row>
    <row r="294" spans="1:11" ht="15" x14ac:dyDescent="0.25">
      <c r="A294" s="44" t="str">
        <f>CONCATENATE("Итого по локальной смете: ",IF(Source!G160&lt;&gt;"Новая локальная смета", Source!G160, ""))</f>
        <v xml:space="preserve">Итого по локальной смете: </v>
      </c>
      <c r="B294" s="44"/>
      <c r="C294" s="44"/>
      <c r="D294" s="44"/>
      <c r="E294" s="44"/>
      <c r="F294" s="44"/>
      <c r="G294" s="44"/>
      <c r="H294" s="42">
        <f>SUM(O30:O293)</f>
        <v>105061.26000000001</v>
      </c>
      <c r="I294" s="43"/>
      <c r="J294" s="42">
        <f>SUM(P30:P293)</f>
        <v>1131735.4100000001</v>
      </c>
      <c r="K294" s="43"/>
    </row>
    <row r="295" spans="1:11" hidden="1" x14ac:dyDescent="0.2">
      <c r="A295" t="s">
        <v>409</v>
      </c>
      <c r="I295">
        <f>SUM(W30:W294)</f>
        <v>0</v>
      </c>
      <c r="J295">
        <f>SUM(X30:X294)</f>
        <v>0</v>
      </c>
    </row>
    <row r="296" spans="1:11" hidden="1" x14ac:dyDescent="0.2">
      <c r="A296" t="s">
        <v>410</v>
      </c>
      <c r="I296">
        <f>SUM(Y30:Y295)</f>
        <v>0</v>
      </c>
      <c r="J296">
        <f>SUM(Z30:Z295)</f>
        <v>0</v>
      </c>
    </row>
    <row r="297" spans="1:11" ht="14.25" x14ac:dyDescent="0.2">
      <c r="C297" s="40" t="str">
        <f>Source!H189</f>
        <v>Итого</v>
      </c>
      <c r="D297" s="40"/>
      <c r="E297" s="40"/>
      <c r="F297" s="40"/>
      <c r="G297" s="40"/>
      <c r="H297" s="41">
        <f>Source!F189</f>
        <v>105061.26</v>
      </c>
      <c r="I297" s="41"/>
      <c r="J297" s="41">
        <f>Source!P189</f>
        <v>1131735.4099999999</v>
      </c>
      <c r="K297" s="41"/>
    </row>
    <row r="298" spans="1:11" ht="15" x14ac:dyDescent="0.25">
      <c r="C298" s="44" t="str">
        <f>Source!H190</f>
        <v>НДС 20%</v>
      </c>
      <c r="D298" s="44"/>
      <c r="E298" s="44"/>
      <c r="F298" s="44"/>
      <c r="G298" s="44"/>
      <c r="H298" s="42">
        <f>Source!F190</f>
        <v>21012.25</v>
      </c>
      <c r="I298" s="42"/>
      <c r="J298" s="42">
        <f>Source!P190</f>
        <v>226347.08</v>
      </c>
      <c r="K298" s="42"/>
    </row>
    <row r="299" spans="1:11" ht="15" x14ac:dyDescent="0.25">
      <c r="C299" s="44" t="str">
        <f>Source!H191</f>
        <v>Всего</v>
      </c>
      <c r="D299" s="44"/>
      <c r="E299" s="44"/>
      <c r="F299" s="44"/>
      <c r="G299" s="44"/>
      <c r="H299" s="42">
        <f>Source!F191</f>
        <v>126073.51</v>
      </c>
      <c r="I299" s="42"/>
      <c r="J299" s="42">
        <f>Source!P191</f>
        <v>1358082.49</v>
      </c>
      <c r="K299" s="42"/>
    </row>
    <row r="301" spans="1:11" ht="15" hidden="1" x14ac:dyDescent="0.25">
      <c r="A301" s="44" t="str">
        <f>CONCATENATE("Итого по смете: ",IF(Source!G193&lt;&gt;"Новый объект", Source!G193, ""))</f>
        <v>Итого по смете: Ремонт Въездных Ворот (Жилищник Бибирево)</v>
      </c>
      <c r="B301" s="44"/>
      <c r="C301" s="44"/>
      <c r="D301" s="44"/>
      <c r="E301" s="44"/>
      <c r="F301" s="44"/>
      <c r="G301" s="44"/>
      <c r="H301" s="42">
        <f>SUM(O1:O300)</f>
        <v>105061.26000000001</v>
      </c>
      <c r="I301" s="43"/>
      <c r="J301" s="42">
        <f>SUM(P1:P300)</f>
        <v>1131735.4100000001</v>
      </c>
      <c r="K301" s="43"/>
    </row>
    <row r="302" spans="1:11" hidden="1" x14ac:dyDescent="0.2">
      <c r="A302" t="s">
        <v>409</v>
      </c>
      <c r="I302">
        <f>SUM(W1:W301)</f>
        <v>0</v>
      </c>
      <c r="J302">
        <f>SUM(X1:X301)</f>
        <v>0</v>
      </c>
    </row>
    <row r="303" spans="1:11" hidden="1" x14ac:dyDescent="0.2">
      <c r="A303" t="s">
        <v>410</v>
      </c>
      <c r="I303">
        <f>SUM(Y1:Y302)</f>
        <v>0</v>
      </c>
      <c r="J303">
        <f>SUM(Z1:Z302)</f>
        <v>0</v>
      </c>
    </row>
    <row r="304" spans="1:11" ht="14.25" hidden="1" x14ac:dyDescent="0.2">
      <c r="C304" s="40" t="str">
        <f>Source!H222</f>
        <v>Итого</v>
      </c>
      <c r="D304" s="40"/>
      <c r="E304" s="40"/>
      <c r="F304" s="40"/>
      <c r="G304" s="40"/>
      <c r="H304" s="41">
        <f>Source!F222</f>
        <v>105061.26</v>
      </c>
      <c r="I304" s="41"/>
      <c r="J304" s="41">
        <f>Source!P222</f>
        <v>1131735.4099999999</v>
      </c>
      <c r="K304" s="41"/>
    </row>
    <row r="305" spans="3:11" ht="14.25" hidden="1" x14ac:dyDescent="0.2">
      <c r="C305" s="40" t="str">
        <f>Source!H223</f>
        <v>НДС 20%</v>
      </c>
      <c r="D305" s="40"/>
      <c r="E305" s="40"/>
      <c r="F305" s="40"/>
      <c r="G305" s="40"/>
      <c r="H305" s="41">
        <f>Source!F223</f>
        <v>21012.25</v>
      </c>
      <c r="I305" s="41"/>
      <c r="J305" s="41">
        <f>Source!P223</f>
        <v>226347.08</v>
      </c>
      <c r="K305" s="41"/>
    </row>
    <row r="306" spans="3:11" ht="14.25" hidden="1" x14ac:dyDescent="0.2">
      <c r="C306" s="40" t="str">
        <f>Source!H224</f>
        <v>Всего</v>
      </c>
      <c r="D306" s="40"/>
      <c r="E306" s="40"/>
      <c r="F306" s="40"/>
      <c r="G306" s="40"/>
      <c r="H306" s="41">
        <f>Source!F224</f>
        <v>126073.51</v>
      </c>
      <c r="I306" s="41"/>
      <c r="J306" s="41">
        <f>Source!P224</f>
        <v>1358082.49</v>
      </c>
      <c r="K306" s="41"/>
    </row>
    <row r="307" spans="3:11" hidden="1" x14ac:dyDescent="0.2"/>
    <row r="308" spans="3:11" s="36" customFormat="1" ht="15" x14ac:dyDescent="0.2">
      <c r="C308" s="39" t="s">
        <v>417</v>
      </c>
      <c r="D308" s="39"/>
      <c r="E308" s="39"/>
      <c r="F308" s="39"/>
      <c r="G308" s="39"/>
      <c r="H308" s="39"/>
      <c r="J308" s="57">
        <v>1317340.02</v>
      </c>
      <c r="K308" s="57"/>
    </row>
  </sheetData>
  <mergeCells count="170">
    <mergeCell ref="A4:K4"/>
    <mergeCell ref="A5:K5"/>
    <mergeCell ref="A7:K7"/>
    <mergeCell ref="E18:H18"/>
    <mergeCell ref="E19:H19"/>
    <mergeCell ref="E20:H20"/>
    <mergeCell ref="E21:H21"/>
    <mergeCell ref="E22:H22"/>
    <mergeCell ref="E23:H23"/>
    <mergeCell ref="A9:K9"/>
    <mergeCell ref="A10:K10"/>
    <mergeCell ref="A12:K12"/>
    <mergeCell ref="E15:H15"/>
    <mergeCell ref="E16:H16"/>
    <mergeCell ref="E17:H17"/>
    <mergeCell ref="H45:I45"/>
    <mergeCell ref="J45:K45"/>
    <mergeCell ref="H57:I57"/>
    <mergeCell ref="J57:K57"/>
    <mergeCell ref="H58:I58"/>
    <mergeCell ref="J58:K58"/>
    <mergeCell ref="A26:K26"/>
    <mergeCell ref="A30:K30"/>
    <mergeCell ref="A32:K32"/>
    <mergeCell ref="H43:I43"/>
    <mergeCell ref="J43:K43"/>
    <mergeCell ref="H44:I44"/>
    <mergeCell ref="J44:K44"/>
    <mergeCell ref="H73:I73"/>
    <mergeCell ref="J73:K73"/>
    <mergeCell ref="H85:I85"/>
    <mergeCell ref="J85:K85"/>
    <mergeCell ref="H86:I86"/>
    <mergeCell ref="J86:K86"/>
    <mergeCell ref="H59:I59"/>
    <mergeCell ref="J59:K59"/>
    <mergeCell ref="H71:I71"/>
    <mergeCell ref="J71:K71"/>
    <mergeCell ref="H72:I72"/>
    <mergeCell ref="J72:K72"/>
    <mergeCell ref="H100:I100"/>
    <mergeCell ref="J100:K100"/>
    <mergeCell ref="H108:I108"/>
    <mergeCell ref="J108:K108"/>
    <mergeCell ref="H109:I109"/>
    <mergeCell ref="J109:K109"/>
    <mergeCell ref="H87:I87"/>
    <mergeCell ref="J87:K87"/>
    <mergeCell ref="H98:I98"/>
    <mergeCell ref="J98:K98"/>
    <mergeCell ref="H99:I99"/>
    <mergeCell ref="J99:K99"/>
    <mergeCell ref="H119:I119"/>
    <mergeCell ref="J119:K119"/>
    <mergeCell ref="H124:I124"/>
    <mergeCell ref="J124:K124"/>
    <mergeCell ref="H125:I125"/>
    <mergeCell ref="J125:K125"/>
    <mergeCell ref="H110:I110"/>
    <mergeCell ref="J110:K110"/>
    <mergeCell ref="H117:I117"/>
    <mergeCell ref="J117:K117"/>
    <mergeCell ref="H118:I118"/>
    <mergeCell ref="J118:K118"/>
    <mergeCell ref="H132:I132"/>
    <mergeCell ref="J132:K132"/>
    <mergeCell ref="H144:I144"/>
    <mergeCell ref="J144:K144"/>
    <mergeCell ref="H145:I145"/>
    <mergeCell ref="J145:K145"/>
    <mergeCell ref="H126:I126"/>
    <mergeCell ref="J126:K126"/>
    <mergeCell ref="H130:I130"/>
    <mergeCell ref="J130:K130"/>
    <mergeCell ref="H131:I131"/>
    <mergeCell ref="J131:K131"/>
    <mergeCell ref="H161:I161"/>
    <mergeCell ref="J161:K161"/>
    <mergeCell ref="H173:I173"/>
    <mergeCell ref="J173:K173"/>
    <mergeCell ref="H174:I174"/>
    <mergeCell ref="J174:K174"/>
    <mergeCell ref="H146:I146"/>
    <mergeCell ref="J146:K146"/>
    <mergeCell ref="H159:I159"/>
    <mergeCell ref="J159:K159"/>
    <mergeCell ref="H160:I160"/>
    <mergeCell ref="J160:K160"/>
    <mergeCell ref="H190:I190"/>
    <mergeCell ref="J190:K190"/>
    <mergeCell ref="H202:I202"/>
    <mergeCell ref="J202:K202"/>
    <mergeCell ref="H203:I203"/>
    <mergeCell ref="J203:K203"/>
    <mergeCell ref="H175:I175"/>
    <mergeCell ref="J175:K175"/>
    <mergeCell ref="H188:I188"/>
    <mergeCell ref="J188:K188"/>
    <mergeCell ref="H189:I189"/>
    <mergeCell ref="J189:K189"/>
    <mergeCell ref="H219:I219"/>
    <mergeCell ref="J219:K219"/>
    <mergeCell ref="H231:I231"/>
    <mergeCell ref="J231:K231"/>
    <mergeCell ref="H232:I232"/>
    <mergeCell ref="J232:K232"/>
    <mergeCell ref="H204:I204"/>
    <mergeCell ref="J204:K204"/>
    <mergeCell ref="H217:I217"/>
    <mergeCell ref="J217:K217"/>
    <mergeCell ref="H218:I218"/>
    <mergeCell ref="J218:K218"/>
    <mergeCell ref="H248:I248"/>
    <mergeCell ref="J248:K248"/>
    <mergeCell ref="J251:K251"/>
    <mergeCell ref="H251:I251"/>
    <mergeCell ref="A251:G251"/>
    <mergeCell ref="A255:K255"/>
    <mergeCell ref="H233:I233"/>
    <mergeCell ref="J233:K233"/>
    <mergeCell ref="H246:I246"/>
    <mergeCell ref="J246:K246"/>
    <mergeCell ref="H247:I247"/>
    <mergeCell ref="J247:K247"/>
    <mergeCell ref="H270:I270"/>
    <mergeCell ref="J270:K270"/>
    <mergeCell ref="H282:I282"/>
    <mergeCell ref="J282:K282"/>
    <mergeCell ref="H283:I283"/>
    <mergeCell ref="J283:K283"/>
    <mergeCell ref="H265:I265"/>
    <mergeCell ref="J265:K265"/>
    <mergeCell ref="H266:I266"/>
    <mergeCell ref="J266:K266"/>
    <mergeCell ref="H267:I267"/>
    <mergeCell ref="J267:K267"/>
    <mergeCell ref="A294:G294"/>
    <mergeCell ref="C297:G297"/>
    <mergeCell ref="H297:I297"/>
    <mergeCell ref="J297:K297"/>
    <mergeCell ref="H284:I284"/>
    <mergeCell ref="J284:K284"/>
    <mergeCell ref="H287:I287"/>
    <mergeCell ref="J287:K287"/>
    <mergeCell ref="J290:K290"/>
    <mergeCell ref="H290:I290"/>
    <mergeCell ref="G1:K1"/>
    <mergeCell ref="C308:H308"/>
    <mergeCell ref="J308:K308"/>
    <mergeCell ref="C305:G305"/>
    <mergeCell ref="H305:I305"/>
    <mergeCell ref="J305:K305"/>
    <mergeCell ref="C306:G306"/>
    <mergeCell ref="H306:I306"/>
    <mergeCell ref="J306:K306"/>
    <mergeCell ref="J301:K301"/>
    <mergeCell ref="H301:I301"/>
    <mergeCell ref="A301:G301"/>
    <mergeCell ref="C304:G304"/>
    <mergeCell ref="H304:I304"/>
    <mergeCell ref="J304:K304"/>
    <mergeCell ref="C298:G298"/>
    <mergeCell ref="H298:I298"/>
    <mergeCell ref="J298:K298"/>
    <mergeCell ref="C299:G299"/>
    <mergeCell ref="H299:I299"/>
    <mergeCell ref="J299:K299"/>
    <mergeCell ref="A290:G290"/>
    <mergeCell ref="J294:K294"/>
    <mergeCell ref="H294:I294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1BE5F-3FB6-44DD-8334-54BB1667784F}">
  <dimension ref="A1:IU238"/>
  <sheetViews>
    <sheetView workbookViewId="0">
      <selection activeCell="A234" sqref="A234:AX2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71052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231</v>
      </c>
      <c r="C12" s="1">
        <v>0</v>
      </c>
      <c r="D12" s="1">
        <f>ROW(A193)</f>
        <v>193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B193</f>
        <v>231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</v>
      </c>
      <c r="G18" s="3" t="str">
        <f t="shared" si="0"/>
        <v>Ремонт Въездных Ворот (Жилищник Бибирево)</v>
      </c>
      <c r="H18" s="3"/>
      <c r="I18" s="3"/>
      <c r="J18" s="3"/>
      <c r="K18" s="3"/>
      <c r="L18" s="3"/>
      <c r="M18" s="3"/>
      <c r="N18" s="3"/>
      <c r="O18" s="3">
        <f t="shared" ref="O18:AT18" si="1">O193</f>
        <v>102766.62</v>
      </c>
      <c r="P18" s="3">
        <f t="shared" si="1"/>
        <v>96110.36</v>
      </c>
      <c r="Q18" s="3">
        <f t="shared" si="1"/>
        <v>5445.57</v>
      </c>
      <c r="R18" s="3">
        <f t="shared" si="1"/>
        <v>207.23</v>
      </c>
      <c r="S18" s="3">
        <f t="shared" si="1"/>
        <v>1210.69</v>
      </c>
      <c r="T18" s="3">
        <f t="shared" si="1"/>
        <v>0</v>
      </c>
      <c r="U18" s="3">
        <f t="shared" si="1"/>
        <v>96.241349999999983</v>
      </c>
      <c r="V18" s="3">
        <f t="shared" si="1"/>
        <v>0</v>
      </c>
      <c r="W18" s="3">
        <f t="shared" si="1"/>
        <v>0</v>
      </c>
      <c r="X18" s="3">
        <f t="shared" si="1"/>
        <v>1086.9000000000001</v>
      </c>
      <c r="Y18" s="3">
        <f t="shared" si="1"/>
        <v>845.08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105061.26</v>
      </c>
      <c r="AS18" s="3">
        <f t="shared" si="1"/>
        <v>101508.5</v>
      </c>
      <c r="AT18" s="3">
        <f t="shared" si="1"/>
        <v>0</v>
      </c>
      <c r="AU18" s="3">
        <f t="shared" ref="AU18:BZ18" si="2">AU193</f>
        <v>3552.76</v>
      </c>
      <c r="AV18" s="3">
        <f t="shared" si="2"/>
        <v>96110.36</v>
      </c>
      <c r="AW18" s="3">
        <f t="shared" si="2"/>
        <v>96110.36</v>
      </c>
      <c r="AX18" s="3">
        <f t="shared" si="2"/>
        <v>0</v>
      </c>
      <c r="AY18" s="3">
        <f t="shared" si="2"/>
        <v>96110.36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CA193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DG193</f>
        <v>1072801.96</v>
      </c>
      <c r="DH18" s="4">
        <f t="shared" si="4"/>
        <v>918174.53</v>
      </c>
      <c r="DI18" s="4">
        <f t="shared" si="4"/>
        <v>113355</v>
      </c>
      <c r="DJ18" s="4">
        <f t="shared" si="4"/>
        <v>7064.47</v>
      </c>
      <c r="DK18" s="4">
        <f t="shared" si="4"/>
        <v>41272.43</v>
      </c>
      <c r="DL18" s="4">
        <f t="shared" si="4"/>
        <v>0</v>
      </c>
      <c r="DM18" s="4">
        <f t="shared" si="4"/>
        <v>96.241349999999983</v>
      </c>
      <c r="DN18" s="4">
        <f t="shared" si="4"/>
        <v>0</v>
      </c>
      <c r="DO18" s="4">
        <f t="shared" si="4"/>
        <v>0</v>
      </c>
      <c r="DP18" s="4">
        <f t="shared" si="4"/>
        <v>30667.59</v>
      </c>
      <c r="DQ18" s="4">
        <f t="shared" si="4"/>
        <v>16962.71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1131735.4099999999</v>
      </c>
      <c r="EK18" s="4">
        <f t="shared" si="4"/>
        <v>1041701.4</v>
      </c>
      <c r="EL18" s="4">
        <f t="shared" si="4"/>
        <v>0</v>
      </c>
      <c r="EM18" s="4">
        <f t="shared" ref="EM18:FR18" si="5">EM193</f>
        <v>90034.01</v>
      </c>
      <c r="EN18" s="4">
        <f t="shared" si="5"/>
        <v>918174.53</v>
      </c>
      <c r="EO18" s="4">
        <f t="shared" si="5"/>
        <v>918174.53</v>
      </c>
      <c r="EP18" s="4">
        <f t="shared" si="5"/>
        <v>0</v>
      </c>
      <c r="EQ18" s="4">
        <f t="shared" si="5"/>
        <v>918174.53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FS193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ROW(A160)</f>
        <v>160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B160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O160</f>
        <v>102766.62</v>
      </c>
      <c r="P22" s="3">
        <f t="shared" si="8"/>
        <v>96110.36</v>
      </c>
      <c r="Q22" s="3">
        <f t="shared" si="8"/>
        <v>5445.57</v>
      </c>
      <c r="R22" s="3">
        <f t="shared" si="8"/>
        <v>207.23</v>
      </c>
      <c r="S22" s="3">
        <f t="shared" si="8"/>
        <v>1210.69</v>
      </c>
      <c r="T22" s="3">
        <f t="shared" si="8"/>
        <v>0</v>
      </c>
      <c r="U22" s="3">
        <f t="shared" si="8"/>
        <v>96.241349999999983</v>
      </c>
      <c r="V22" s="3">
        <f t="shared" si="8"/>
        <v>0</v>
      </c>
      <c r="W22" s="3">
        <f t="shared" si="8"/>
        <v>0</v>
      </c>
      <c r="X22" s="3">
        <f t="shared" si="8"/>
        <v>1086.9000000000001</v>
      </c>
      <c r="Y22" s="3">
        <f t="shared" si="8"/>
        <v>845.08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105061.26</v>
      </c>
      <c r="AS22" s="3">
        <f t="shared" si="8"/>
        <v>101508.5</v>
      </c>
      <c r="AT22" s="3">
        <f t="shared" si="8"/>
        <v>0</v>
      </c>
      <c r="AU22" s="3">
        <f t="shared" ref="AU22:BZ22" si="9">AU160</f>
        <v>3552.76</v>
      </c>
      <c r="AV22" s="3">
        <f t="shared" si="9"/>
        <v>96110.36</v>
      </c>
      <c r="AW22" s="3">
        <f t="shared" si="9"/>
        <v>96110.36</v>
      </c>
      <c r="AX22" s="3">
        <f t="shared" si="9"/>
        <v>0</v>
      </c>
      <c r="AY22" s="3">
        <f t="shared" si="9"/>
        <v>96110.36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CA160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DG160</f>
        <v>1072801.96</v>
      </c>
      <c r="DH22" s="4">
        <f t="shared" si="11"/>
        <v>918174.53</v>
      </c>
      <c r="DI22" s="4">
        <f t="shared" si="11"/>
        <v>113355</v>
      </c>
      <c r="DJ22" s="4">
        <f t="shared" si="11"/>
        <v>7064.47</v>
      </c>
      <c r="DK22" s="4">
        <f t="shared" si="11"/>
        <v>41272.43</v>
      </c>
      <c r="DL22" s="4">
        <f t="shared" si="11"/>
        <v>0</v>
      </c>
      <c r="DM22" s="4">
        <f t="shared" si="11"/>
        <v>96.241349999999983</v>
      </c>
      <c r="DN22" s="4">
        <f t="shared" si="11"/>
        <v>0</v>
      </c>
      <c r="DO22" s="4">
        <f t="shared" si="11"/>
        <v>0</v>
      </c>
      <c r="DP22" s="4">
        <f t="shared" si="11"/>
        <v>30667.59</v>
      </c>
      <c r="DQ22" s="4">
        <f t="shared" si="11"/>
        <v>16962.71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1131735.4099999999</v>
      </c>
      <c r="EK22" s="4">
        <f t="shared" si="11"/>
        <v>1041701.4</v>
      </c>
      <c r="EL22" s="4">
        <f t="shared" si="11"/>
        <v>0</v>
      </c>
      <c r="EM22" s="4">
        <f t="shared" ref="EM22:FR22" si="12">EM160</f>
        <v>90034.01</v>
      </c>
      <c r="EN22" s="4">
        <f t="shared" si="12"/>
        <v>918174.53</v>
      </c>
      <c r="EO22" s="4">
        <f t="shared" si="12"/>
        <v>918174.53</v>
      </c>
      <c r="EP22" s="4">
        <f t="shared" si="12"/>
        <v>0</v>
      </c>
      <c r="EQ22" s="4">
        <f t="shared" si="12"/>
        <v>918174.53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FS160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ROW(A85)</f>
        <v>85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B85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Ремонт а/б покрытия тротуара</v>
      </c>
      <c r="H26" s="3"/>
      <c r="I26" s="3"/>
      <c r="J26" s="3"/>
      <c r="K26" s="3"/>
      <c r="L26" s="3"/>
      <c r="M26" s="3"/>
      <c r="N26" s="3"/>
      <c r="O26" s="3">
        <f t="shared" ref="O26:AT26" si="15">O85</f>
        <v>10897.35</v>
      </c>
      <c r="P26" s="3">
        <f t="shared" si="15"/>
        <v>5373.89</v>
      </c>
      <c r="Q26" s="3">
        <f t="shared" si="15"/>
        <v>5306.32</v>
      </c>
      <c r="R26" s="3">
        <f t="shared" si="15"/>
        <v>189.44</v>
      </c>
      <c r="S26" s="3">
        <f t="shared" si="15"/>
        <v>217.14</v>
      </c>
      <c r="T26" s="3">
        <f t="shared" si="15"/>
        <v>0</v>
      </c>
      <c r="U26" s="3">
        <f t="shared" si="15"/>
        <v>20.159849999999995</v>
      </c>
      <c r="V26" s="3">
        <f t="shared" si="15"/>
        <v>0</v>
      </c>
      <c r="W26" s="3">
        <f t="shared" si="15"/>
        <v>0</v>
      </c>
      <c r="X26" s="3">
        <f t="shared" si="15"/>
        <v>233.27</v>
      </c>
      <c r="Y26" s="3">
        <f t="shared" si="15"/>
        <v>149.59</v>
      </c>
      <c r="Z26" s="3">
        <f t="shared" si="15"/>
        <v>0</v>
      </c>
      <c r="AA26" s="3">
        <f t="shared" si="15"/>
        <v>0</v>
      </c>
      <c r="AB26" s="3">
        <f t="shared" si="15"/>
        <v>10897.35</v>
      </c>
      <c r="AC26" s="3">
        <f t="shared" si="15"/>
        <v>5373.89</v>
      </c>
      <c r="AD26" s="3">
        <f t="shared" si="15"/>
        <v>5306.32</v>
      </c>
      <c r="AE26" s="3">
        <f t="shared" si="15"/>
        <v>189.44</v>
      </c>
      <c r="AF26" s="3">
        <f t="shared" si="15"/>
        <v>217.14</v>
      </c>
      <c r="AG26" s="3">
        <f t="shared" si="15"/>
        <v>0</v>
      </c>
      <c r="AH26" s="3">
        <f t="shared" si="15"/>
        <v>20.159849999999995</v>
      </c>
      <c r="AI26" s="3">
        <f t="shared" si="15"/>
        <v>0</v>
      </c>
      <c r="AJ26" s="3">
        <f t="shared" si="15"/>
        <v>0</v>
      </c>
      <c r="AK26" s="3">
        <f t="shared" si="15"/>
        <v>233.27</v>
      </c>
      <c r="AL26" s="3">
        <f t="shared" si="15"/>
        <v>149.59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11611.73</v>
      </c>
      <c r="AS26" s="3">
        <f t="shared" si="15"/>
        <v>8058.97</v>
      </c>
      <c r="AT26" s="3">
        <f t="shared" si="15"/>
        <v>0</v>
      </c>
      <c r="AU26" s="3">
        <f t="shared" ref="AU26:BZ26" si="16">AU85</f>
        <v>3552.76</v>
      </c>
      <c r="AV26" s="3">
        <f t="shared" si="16"/>
        <v>5373.89</v>
      </c>
      <c r="AW26" s="3">
        <f t="shared" si="16"/>
        <v>5373.89</v>
      </c>
      <c r="AX26" s="3">
        <f t="shared" si="16"/>
        <v>0</v>
      </c>
      <c r="AY26" s="3">
        <f t="shared" si="16"/>
        <v>5373.89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CA85</f>
        <v>11611.73</v>
      </c>
      <c r="CB26" s="3">
        <f t="shared" si="17"/>
        <v>8058.97</v>
      </c>
      <c r="CC26" s="3">
        <f t="shared" si="17"/>
        <v>0</v>
      </c>
      <c r="CD26" s="3">
        <f t="shared" si="17"/>
        <v>3552.76</v>
      </c>
      <c r="CE26" s="3">
        <f t="shared" si="17"/>
        <v>5373.89</v>
      </c>
      <c r="CF26" s="3">
        <f t="shared" si="17"/>
        <v>5373.89</v>
      </c>
      <c r="CG26" s="3">
        <f t="shared" si="17"/>
        <v>0</v>
      </c>
      <c r="CH26" s="3">
        <f t="shared" si="17"/>
        <v>5373.89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DG85</f>
        <v>181147.86</v>
      </c>
      <c r="DH26" s="4">
        <f t="shared" si="18"/>
        <v>62255.62</v>
      </c>
      <c r="DI26" s="4">
        <f t="shared" si="18"/>
        <v>111489.93</v>
      </c>
      <c r="DJ26" s="4">
        <f t="shared" si="18"/>
        <v>6458.01</v>
      </c>
      <c r="DK26" s="4">
        <f t="shared" si="18"/>
        <v>7402.31</v>
      </c>
      <c r="DL26" s="4">
        <f t="shared" si="18"/>
        <v>0</v>
      </c>
      <c r="DM26" s="4">
        <f t="shared" si="18"/>
        <v>20.159849999999995</v>
      </c>
      <c r="DN26" s="4">
        <f t="shared" si="18"/>
        <v>0</v>
      </c>
      <c r="DO26" s="4">
        <f t="shared" si="18"/>
        <v>0</v>
      </c>
      <c r="DP26" s="4">
        <f t="shared" si="18"/>
        <v>6699.47</v>
      </c>
      <c r="DQ26" s="4">
        <f t="shared" si="18"/>
        <v>3075.96</v>
      </c>
      <c r="DR26" s="4">
        <f t="shared" si="18"/>
        <v>0</v>
      </c>
      <c r="DS26" s="4">
        <f t="shared" si="18"/>
        <v>0</v>
      </c>
      <c r="DT26" s="4">
        <f t="shared" si="18"/>
        <v>181147.86</v>
      </c>
      <c r="DU26" s="4">
        <f t="shared" si="18"/>
        <v>62255.62</v>
      </c>
      <c r="DV26" s="4">
        <f t="shared" si="18"/>
        <v>111489.93</v>
      </c>
      <c r="DW26" s="4">
        <f t="shared" si="18"/>
        <v>6458.01</v>
      </c>
      <c r="DX26" s="4">
        <f t="shared" si="18"/>
        <v>7402.31</v>
      </c>
      <c r="DY26" s="4">
        <f t="shared" si="18"/>
        <v>0</v>
      </c>
      <c r="DZ26" s="4">
        <f t="shared" si="18"/>
        <v>20.159849999999995</v>
      </c>
      <c r="EA26" s="4">
        <f t="shared" si="18"/>
        <v>0</v>
      </c>
      <c r="EB26" s="4">
        <f t="shared" si="18"/>
        <v>0</v>
      </c>
      <c r="EC26" s="4">
        <f t="shared" si="18"/>
        <v>6699.47</v>
      </c>
      <c r="ED26" s="4">
        <f t="shared" si="18"/>
        <v>3075.96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201256.1</v>
      </c>
      <c r="EK26" s="4">
        <f t="shared" si="18"/>
        <v>111222.09</v>
      </c>
      <c r="EL26" s="4">
        <f t="shared" si="18"/>
        <v>0</v>
      </c>
      <c r="EM26" s="4">
        <f t="shared" ref="EM26:FR26" si="19">EM85</f>
        <v>90034.01</v>
      </c>
      <c r="EN26" s="4">
        <f t="shared" si="19"/>
        <v>62255.62</v>
      </c>
      <c r="EO26" s="4">
        <f t="shared" si="19"/>
        <v>62255.62</v>
      </c>
      <c r="EP26" s="4">
        <f t="shared" si="19"/>
        <v>0</v>
      </c>
      <c r="EQ26" s="4">
        <f t="shared" si="19"/>
        <v>62255.62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FS85</f>
        <v>201256.1</v>
      </c>
      <c r="FT26" s="4">
        <f t="shared" si="20"/>
        <v>111222.09</v>
      </c>
      <c r="FU26" s="4">
        <f t="shared" si="20"/>
        <v>0</v>
      </c>
      <c r="FV26" s="4">
        <f t="shared" si="20"/>
        <v>90034.01</v>
      </c>
      <c r="FW26" s="4">
        <f t="shared" si="20"/>
        <v>62255.62</v>
      </c>
      <c r="FX26" s="4">
        <f t="shared" si="20"/>
        <v>62255.62</v>
      </c>
      <c r="FY26" s="4">
        <f t="shared" si="20"/>
        <v>0</v>
      </c>
      <c r="FZ26" s="4">
        <f t="shared" si="20"/>
        <v>62255.62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ROW(SmtRes!A6)</f>
        <v>6</v>
      </c>
      <c r="D28" s="2">
        <f>ROW(EtalonRes!A5)</f>
        <v>5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ROUND((25*0.09)/100,9)</f>
        <v>2.2499999999999999E-2</v>
      </c>
      <c r="J28" s="2">
        <v>0</v>
      </c>
      <c r="K28" s="2">
        <f>ROUND((25*0.09)/100,9)</f>
        <v>2.2499999999999999E-2</v>
      </c>
      <c r="L28" s="2"/>
      <c r="M28" s="2"/>
      <c r="N28" s="2"/>
      <c r="O28" s="2">
        <f t="shared" ref="O28:O59" si="21">ROUND(CP28,2)</f>
        <v>81.540000000000006</v>
      </c>
      <c r="P28" s="2">
        <f t="shared" ref="P28:P59" si="22">ROUND((ROUND((AC28*AW28*I28),2)*BC28),2)</f>
        <v>0</v>
      </c>
      <c r="Q28" s="2">
        <f t="shared" ref="Q28:Q39" si="23">(ROUND((ROUND(((ET28)*AV28*I28),2)*BB28),2)+ROUND((ROUND(((AE28-(EU28))*AV28*I28),2)*BS28),2))</f>
        <v>43.56</v>
      </c>
      <c r="R28" s="2">
        <f t="shared" ref="R28:R59" si="24">ROUND((ROUND((AE28*AV28*I28),2)*BS28),2)</f>
        <v>11.32</v>
      </c>
      <c r="S28" s="2">
        <f t="shared" ref="S28:S59" si="25">ROUND((ROUND((AF28*AV28*I28),2)*BA28),2)</f>
        <v>37.979999999999997</v>
      </c>
      <c r="T28" s="2">
        <f t="shared" ref="T28:T59" si="26">ROUND(CU28*I28,2)</f>
        <v>0</v>
      </c>
      <c r="U28" s="2">
        <f t="shared" ref="U28:U59" si="27">CV28*I28</f>
        <v>3.4874999999999998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30.38</v>
      </c>
      <c r="Y28" s="2">
        <f t="shared" ref="Y28:Y59" si="31">ROUND(CZ28,2)</f>
        <v>20.89</v>
      </c>
      <c r="Z28" s="2"/>
      <c r="AA28" s="2">
        <v>74014262</v>
      </c>
      <c r="AB28" s="2">
        <f t="shared" ref="AB28:AB59" si="32">ROUND((AC28+AD28+AF28),6)</f>
        <v>3623.88</v>
      </c>
      <c r="AC28" s="2">
        <f t="shared" ref="AC28:AC39" si="33">ROUND((ES28),6)</f>
        <v>0</v>
      </c>
      <c r="AD28" s="2">
        <f t="shared" ref="AD28:AD39" si="34">ROUND((((ET28)-(EU28))+AE28),6)</f>
        <v>1935.93</v>
      </c>
      <c r="AE28" s="2">
        <f t="shared" ref="AE28:AE39" si="35">ROUND((EU28),6)</f>
        <v>502.99</v>
      </c>
      <c r="AF28" s="2">
        <f t="shared" ref="AF28:AF39" si="36">ROUND((EV28),6)</f>
        <v>1687.95</v>
      </c>
      <c r="AG28" s="2">
        <f t="shared" ref="AG28:AG59" si="37">ROUND((AP28),6)</f>
        <v>0</v>
      </c>
      <c r="AH28" s="2">
        <f t="shared" ref="AH28:AH39" si="38">(EW28)</f>
        <v>155</v>
      </c>
      <c r="AI28" s="2">
        <f t="shared" ref="AI28:AI39" si="39">(EX28)</f>
        <v>0</v>
      </c>
      <c r="AJ28" s="2">
        <f t="shared" ref="AJ28:AJ59" si="40">(AS28)</f>
        <v>0</v>
      </c>
      <c r="AK28" s="2">
        <v>3623.88</v>
      </c>
      <c r="AL28" s="2">
        <v>0</v>
      </c>
      <c r="AM28" s="2">
        <v>1935.93</v>
      </c>
      <c r="AN28" s="2">
        <v>502.99</v>
      </c>
      <c r="AO28" s="2">
        <v>1687.95</v>
      </c>
      <c r="AP28" s="2">
        <v>0</v>
      </c>
      <c r="AQ28" s="2">
        <v>155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674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1">(P28+Q28+S28)</f>
        <v>81.539999999999992</v>
      </c>
      <c r="CQ28" s="2">
        <f t="shared" ref="CQ28:CQ59" si="42">ROUND((ROUND((AC28*AW28*1),2)*BC28),2)</f>
        <v>0</v>
      </c>
      <c r="CR28" s="2">
        <f t="shared" ref="CR28:CR39" si="43">(ROUND((ROUND(((ET28)*AV28*1),2)*BB28),2)+ROUND((ROUND(((AE28-(EU28))*AV28*1),2)*BS28),2))</f>
        <v>1935.93</v>
      </c>
      <c r="CS28" s="2">
        <f t="shared" ref="CS28:CS59" si="44">ROUND((ROUND((AE28*AV28*1),2)*BS28),2)</f>
        <v>502.99</v>
      </c>
      <c r="CT28" s="2">
        <f t="shared" ref="CT28:CT59" si="45">ROUND((ROUND((AF28*AV28*1),2)*BA28),2)</f>
        <v>1687.95</v>
      </c>
      <c r="CU28" s="2">
        <f t="shared" ref="CU28:CU59" si="46">AG28</f>
        <v>0</v>
      </c>
      <c r="CV28" s="2">
        <f t="shared" ref="CV28:CV59" si="47">(AH28*AV28)</f>
        <v>155</v>
      </c>
      <c r="CW28" s="2">
        <f t="shared" ref="CW28:CW59" si="48">AI28</f>
        <v>0</v>
      </c>
      <c r="CX28" s="2">
        <f t="shared" ref="CX28:CX59" si="49">AJ28</f>
        <v>0</v>
      </c>
      <c r="CY28" s="2">
        <f>((S28*BZ28)/100)</f>
        <v>30.383999999999997</v>
      </c>
      <c r="CZ28" s="2">
        <f>((S28*CA28)/100)</f>
        <v>20.888999999999996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20</v>
      </c>
      <c r="DW28" s="2" t="s">
        <v>20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72996566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674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3623.88</v>
      </c>
      <c r="ES28" s="2">
        <v>0</v>
      </c>
      <c r="ET28" s="2">
        <v>1935.93</v>
      </c>
      <c r="EU28" s="2">
        <v>502.99</v>
      </c>
      <c r="EV28" s="2">
        <v>1687.95</v>
      </c>
      <c r="EW28" s="2">
        <v>155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9" si="50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854491468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19.809999999999999</v>
      </c>
      <c r="GL28" s="2">
        <f t="shared" ref="GL28:GL59" si="51">ROUND(IF(AND(BH28=3,BI28=3,FS28&lt;&gt;0),P28,0),2)</f>
        <v>0</v>
      </c>
      <c r="GM28" s="2">
        <f t="shared" ref="GM28:GM49" si="52">ROUND(O28+X28+Y28+GK28,2)+GX28</f>
        <v>152.62</v>
      </c>
      <c r="GN28" s="2">
        <f t="shared" ref="GN28:GN59" si="53">IF(OR(BI28=0,BI28=1),GM28-GX28,0)</f>
        <v>152.62</v>
      </c>
      <c r="GO28" s="2">
        <f t="shared" ref="GO28:GO59" si="54">IF(BI28=2,GM28-GX28,0)</f>
        <v>0</v>
      </c>
      <c r="GP28" s="2">
        <f t="shared" ref="GP28:GP59" si="5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6">ROUND((GT28),6)</f>
        <v>0</v>
      </c>
      <c r="GW28" s="2">
        <v>1</v>
      </c>
      <c r="GX28" s="2">
        <f t="shared" ref="GX28:GX59" si="57">ROUND(HC28*I28,2)</f>
        <v>0</v>
      </c>
      <c r="GY28" s="2"/>
      <c r="GZ28" s="2"/>
      <c r="HA28" s="2">
        <v>0</v>
      </c>
      <c r="HB28" s="2">
        <v>0</v>
      </c>
      <c r="HC28" s="2">
        <f t="shared" ref="HC28:HC59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ROW(SmtRes!A12)</f>
        <v>12</v>
      </c>
      <c r="D29">
        <f>ROW(EtalonRes!A10)</f>
        <v>10</v>
      </c>
      <c r="E29" t="s">
        <v>17</v>
      </c>
      <c r="F29" t="s">
        <v>18</v>
      </c>
      <c r="G29" t="s">
        <v>19</v>
      </c>
      <c r="H29" t="s">
        <v>20</v>
      </c>
      <c r="I29">
        <f>ROUND((25*0.09)/100,9)</f>
        <v>2.2499999999999999E-2</v>
      </c>
      <c r="J29">
        <v>0</v>
      </c>
      <c r="K29">
        <f>ROUND((25*0.09)/100,9)</f>
        <v>2.2499999999999999E-2</v>
      </c>
      <c r="O29">
        <f t="shared" si="21"/>
        <v>2002.59</v>
      </c>
      <c r="P29">
        <f t="shared" si="22"/>
        <v>0</v>
      </c>
      <c r="Q29">
        <f t="shared" si="23"/>
        <v>707.85</v>
      </c>
      <c r="R29">
        <f t="shared" si="24"/>
        <v>385.9</v>
      </c>
      <c r="S29">
        <f t="shared" si="25"/>
        <v>1294.74</v>
      </c>
      <c r="T29">
        <f t="shared" si="26"/>
        <v>0</v>
      </c>
      <c r="U29">
        <f t="shared" si="27"/>
        <v>3.4874999999999998</v>
      </c>
      <c r="V29">
        <f t="shared" si="28"/>
        <v>0</v>
      </c>
      <c r="W29">
        <f t="shared" si="29"/>
        <v>0</v>
      </c>
      <c r="X29">
        <f t="shared" si="30"/>
        <v>906.32</v>
      </c>
      <c r="Y29">
        <f t="shared" si="31"/>
        <v>530.84</v>
      </c>
      <c r="AA29">
        <v>74014259</v>
      </c>
      <c r="AB29">
        <f t="shared" si="32"/>
        <v>3623.88</v>
      </c>
      <c r="AC29">
        <f t="shared" si="33"/>
        <v>0</v>
      </c>
      <c r="AD29">
        <f t="shared" si="34"/>
        <v>1935.93</v>
      </c>
      <c r="AE29">
        <f t="shared" si="35"/>
        <v>502.99</v>
      </c>
      <c r="AF29">
        <f t="shared" si="36"/>
        <v>1687.95</v>
      </c>
      <c r="AG29">
        <f t="shared" si="37"/>
        <v>0</v>
      </c>
      <c r="AH29">
        <f t="shared" si="38"/>
        <v>155</v>
      </c>
      <c r="AI29">
        <f t="shared" si="39"/>
        <v>0</v>
      </c>
      <c r="AJ29">
        <f t="shared" si="40"/>
        <v>0</v>
      </c>
      <c r="AK29">
        <v>3623.88</v>
      </c>
      <c r="AL29">
        <v>0</v>
      </c>
      <c r="AM29">
        <v>1935.93</v>
      </c>
      <c r="AN29">
        <v>502.99</v>
      </c>
      <c r="AO29">
        <v>1687.95</v>
      </c>
      <c r="AP29">
        <v>0</v>
      </c>
      <c r="AQ29">
        <v>155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16.25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674</v>
      </c>
      <c r="BN29">
        <v>0</v>
      </c>
      <c r="BO29" t="s">
        <v>18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2002.5900000000001</v>
      </c>
      <c r="CQ29">
        <f t="shared" si="42"/>
        <v>0</v>
      </c>
      <c r="CR29">
        <f t="shared" si="43"/>
        <v>31458.86</v>
      </c>
      <c r="CS29">
        <f t="shared" si="44"/>
        <v>17146.93</v>
      </c>
      <c r="CT29">
        <f t="shared" si="45"/>
        <v>57542.22</v>
      </c>
      <c r="CU29">
        <f t="shared" si="46"/>
        <v>0</v>
      </c>
      <c r="CV29">
        <f t="shared" si="47"/>
        <v>155</v>
      </c>
      <c r="CW29">
        <f t="shared" si="48"/>
        <v>0</v>
      </c>
      <c r="CX29">
        <f t="shared" si="49"/>
        <v>0</v>
      </c>
      <c r="CY29">
        <f>S29*(BZ29/100)</f>
        <v>906.31799999999998</v>
      </c>
      <c r="CZ29">
        <f>S29*(CA29/100)</f>
        <v>530.84339999999997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1007</v>
      </c>
      <c r="DV29" t="s">
        <v>20</v>
      </c>
      <c r="DW29" t="s">
        <v>20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72996566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674</v>
      </c>
      <c r="EL29" t="s">
        <v>23</v>
      </c>
      <c r="EM29" t="s">
        <v>24</v>
      </c>
      <c r="EO29" t="s">
        <v>3</v>
      </c>
      <c r="EQ29">
        <v>0</v>
      </c>
      <c r="ER29">
        <v>3623.88</v>
      </c>
      <c r="ES29">
        <v>0</v>
      </c>
      <c r="ET29">
        <v>1935.93</v>
      </c>
      <c r="EU29">
        <v>502.99</v>
      </c>
      <c r="EV29">
        <v>1687.95</v>
      </c>
      <c r="EW29">
        <v>155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854491468</v>
      </c>
      <c r="GG29">
        <v>2</v>
      </c>
      <c r="GH29">
        <v>1</v>
      </c>
      <c r="GI29">
        <v>2</v>
      </c>
      <c r="GJ29">
        <v>0</v>
      </c>
      <c r="GK29">
        <f>ROUND(R29*(S12)/100,2)</f>
        <v>617.44000000000005</v>
      </c>
      <c r="GL29">
        <f t="shared" si="51"/>
        <v>0</v>
      </c>
      <c r="GM29">
        <f t="shared" si="52"/>
        <v>4057.19</v>
      </c>
      <c r="GN29">
        <f t="shared" si="53"/>
        <v>4057.19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6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5.4</v>
      </c>
      <c r="J30" s="2">
        <v>240.00000000000003</v>
      </c>
      <c r="K30" s="2">
        <v>240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74014262</v>
      </c>
      <c r="AB30" s="2">
        <f t="shared" si="32"/>
        <v>0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674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0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28</v>
      </c>
      <c r="DW30" s="2" t="s">
        <v>28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72996566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674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1"/>
        <v>0</v>
      </c>
      <c r="GM30" s="2">
        <f t="shared" si="52"/>
        <v>0</v>
      </c>
      <c r="GN30" s="2">
        <f t="shared" si="53"/>
        <v>0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12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5.4</v>
      </c>
      <c r="J31">
        <v>240.00000000000003</v>
      </c>
      <c r="K31">
        <v>240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74014259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674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28</v>
      </c>
      <c r="DW31" t="s">
        <v>28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72996566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674</v>
      </c>
      <c r="EL31" t="s">
        <v>23</v>
      </c>
      <c r="EM31" t="s">
        <v>24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0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51"/>
        <v>0</v>
      </c>
      <c r="GM31">
        <f t="shared" si="52"/>
        <v>0</v>
      </c>
      <c r="GN31">
        <f t="shared" si="53"/>
        <v>0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ROW(SmtRes!A17)</f>
        <v>17</v>
      </c>
      <c r="D32" s="2">
        <f>ROW(EtalonRes!A14)</f>
        <v>14</v>
      </c>
      <c r="E32" s="2" t="s">
        <v>29</v>
      </c>
      <c r="F32" s="2" t="s">
        <v>30</v>
      </c>
      <c r="G32" s="2" t="s">
        <v>31</v>
      </c>
      <c r="H32" s="2" t="s">
        <v>20</v>
      </c>
      <c r="I32" s="2">
        <f>ROUND((25*0.18)/100,9)</f>
        <v>4.4999999999999998E-2</v>
      </c>
      <c r="J32" s="2">
        <v>0</v>
      </c>
      <c r="K32" s="2">
        <f>ROUND((25*0.18)/100,9)</f>
        <v>4.4999999999999998E-2</v>
      </c>
      <c r="L32" s="2"/>
      <c r="M32" s="2"/>
      <c r="N32" s="2"/>
      <c r="O32" s="2">
        <f t="shared" si="21"/>
        <v>134.09</v>
      </c>
      <c r="P32" s="2">
        <f t="shared" si="22"/>
        <v>0</v>
      </c>
      <c r="Q32" s="2">
        <f t="shared" si="23"/>
        <v>105.98</v>
      </c>
      <c r="R32" s="2">
        <f t="shared" si="24"/>
        <v>7.92</v>
      </c>
      <c r="S32" s="2">
        <f t="shared" si="25"/>
        <v>28.11</v>
      </c>
      <c r="T32" s="2">
        <f t="shared" si="26"/>
        <v>0</v>
      </c>
      <c r="U32" s="2">
        <f t="shared" si="27"/>
        <v>2.2275</v>
      </c>
      <c r="V32" s="2">
        <f t="shared" si="28"/>
        <v>0</v>
      </c>
      <c r="W32" s="2">
        <f t="shared" si="29"/>
        <v>0</v>
      </c>
      <c r="X32" s="2">
        <f t="shared" si="30"/>
        <v>22.49</v>
      </c>
      <c r="Y32" s="2">
        <f t="shared" si="31"/>
        <v>15.46</v>
      </c>
      <c r="Z32" s="2"/>
      <c r="AA32" s="2">
        <v>74014262</v>
      </c>
      <c r="AB32" s="2">
        <f t="shared" si="32"/>
        <v>2979.73</v>
      </c>
      <c r="AC32" s="2">
        <f t="shared" si="33"/>
        <v>0</v>
      </c>
      <c r="AD32" s="2">
        <f t="shared" si="34"/>
        <v>2355.04</v>
      </c>
      <c r="AE32" s="2">
        <f t="shared" si="35"/>
        <v>176.03</v>
      </c>
      <c r="AF32" s="2">
        <f t="shared" si="36"/>
        <v>624.69000000000005</v>
      </c>
      <c r="AG32" s="2">
        <f t="shared" si="37"/>
        <v>0</v>
      </c>
      <c r="AH32" s="2">
        <f t="shared" si="38"/>
        <v>49.5</v>
      </c>
      <c r="AI32" s="2">
        <f t="shared" si="39"/>
        <v>0</v>
      </c>
      <c r="AJ32" s="2">
        <f t="shared" si="40"/>
        <v>0</v>
      </c>
      <c r="AK32" s="2">
        <v>2979.73</v>
      </c>
      <c r="AL32" s="2">
        <v>0</v>
      </c>
      <c r="AM32" s="2">
        <v>2355.04</v>
      </c>
      <c r="AN32" s="2">
        <v>176.03</v>
      </c>
      <c r="AO32" s="2">
        <v>624.69000000000005</v>
      </c>
      <c r="AP32" s="2">
        <v>0</v>
      </c>
      <c r="AQ32" s="2">
        <v>49.5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32</v>
      </c>
      <c r="BK32" s="2"/>
      <c r="BL32" s="2"/>
      <c r="BM32" s="2">
        <v>674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134.09</v>
      </c>
      <c r="CQ32" s="2">
        <f t="shared" si="42"/>
        <v>0</v>
      </c>
      <c r="CR32" s="2">
        <f t="shared" si="43"/>
        <v>2355.04</v>
      </c>
      <c r="CS32" s="2">
        <f t="shared" si="44"/>
        <v>176.03</v>
      </c>
      <c r="CT32" s="2">
        <f t="shared" si="45"/>
        <v>624.69000000000005</v>
      </c>
      <c r="CU32" s="2">
        <f t="shared" si="46"/>
        <v>0</v>
      </c>
      <c r="CV32" s="2">
        <f t="shared" si="47"/>
        <v>49.5</v>
      </c>
      <c r="CW32" s="2">
        <f t="shared" si="48"/>
        <v>0</v>
      </c>
      <c r="CX32" s="2">
        <f t="shared" si="49"/>
        <v>0</v>
      </c>
      <c r="CY32" s="2">
        <f>((S32*BZ32)/100)</f>
        <v>22.488000000000003</v>
      </c>
      <c r="CZ32" s="2">
        <f>((S32*CA32)/100)</f>
        <v>15.4605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20</v>
      </c>
      <c r="DW32" s="2" t="s">
        <v>20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72996566</v>
      </c>
      <c r="EF32" s="2">
        <v>60</v>
      </c>
      <c r="EG32" s="2" t="s">
        <v>22</v>
      </c>
      <c r="EH32" s="2">
        <v>0</v>
      </c>
      <c r="EI32" s="2" t="s">
        <v>3</v>
      </c>
      <c r="EJ32" s="2">
        <v>1</v>
      </c>
      <c r="EK32" s="2">
        <v>674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2979.73</v>
      </c>
      <c r="ES32" s="2">
        <v>0</v>
      </c>
      <c r="ET32" s="2">
        <v>2355.04</v>
      </c>
      <c r="EU32" s="2">
        <v>176.03</v>
      </c>
      <c r="EV32" s="2">
        <v>624.69000000000005</v>
      </c>
      <c r="EW32" s="2">
        <v>49.5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-103070583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13.86</v>
      </c>
      <c r="GL32" s="2">
        <f t="shared" si="51"/>
        <v>0</v>
      </c>
      <c r="GM32" s="2">
        <f t="shared" si="52"/>
        <v>185.9</v>
      </c>
      <c r="GN32" s="2">
        <f t="shared" si="53"/>
        <v>185.9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ROW(SmtRes!A22)</f>
        <v>22</v>
      </c>
      <c r="D33">
        <f>ROW(EtalonRes!A18)</f>
        <v>18</v>
      </c>
      <c r="E33" t="s">
        <v>29</v>
      </c>
      <c r="F33" t="s">
        <v>30</v>
      </c>
      <c r="G33" t="s">
        <v>31</v>
      </c>
      <c r="H33" t="s">
        <v>20</v>
      </c>
      <c r="I33">
        <f>ROUND((25*0.18)/100,9)</f>
        <v>4.4999999999999998E-2</v>
      </c>
      <c r="J33">
        <v>0</v>
      </c>
      <c r="K33">
        <f>ROUND((25*0.18)/100,9)</f>
        <v>4.4999999999999998E-2</v>
      </c>
      <c r="O33">
        <f t="shared" si="21"/>
        <v>2148.4299999999998</v>
      </c>
      <c r="P33">
        <f t="shared" si="22"/>
        <v>0</v>
      </c>
      <c r="Q33">
        <f t="shared" si="23"/>
        <v>1190.1600000000001</v>
      </c>
      <c r="R33">
        <f t="shared" si="24"/>
        <v>269.99</v>
      </c>
      <c r="S33">
        <f t="shared" si="25"/>
        <v>958.27</v>
      </c>
      <c r="T33">
        <f t="shared" si="26"/>
        <v>0</v>
      </c>
      <c r="U33">
        <f t="shared" si="27"/>
        <v>2.2275</v>
      </c>
      <c r="V33">
        <f t="shared" si="28"/>
        <v>0</v>
      </c>
      <c r="W33">
        <f t="shared" si="29"/>
        <v>0</v>
      </c>
      <c r="X33">
        <f t="shared" si="30"/>
        <v>670.79</v>
      </c>
      <c r="Y33">
        <f t="shared" si="31"/>
        <v>392.89</v>
      </c>
      <c r="AA33">
        <v>74014259</v>
      </c>
      <c r="AB33">
        <f t="shared" si="32"/>
        <v>2979.73</v>
      </c>
      <c r="AC33">
        <f t="shared" si="33"/>
        <v>0</v>
      </c>
      <c r="AD33">
        <f t="shared" si="34"/>
        <v>2355.04</v>
      </c>
      <c r="AE33">
        <f t="shared" si="35"/>
        <v>176.03</v>
      </c>
      <c r="AF33">
        <f t="shared" si="36"/>
        <v>624.69000000000005</v>
      </c>
      <c r="AG33">
        <f t="shared" si="37"/>
        <v>0</v>
      </c>
      <c r="AH33">
        <f t="shared" si="38"/>
        <v>49.5</v>
      </c>
      <c r="AI33">
        <f t="shared" si="39"/>
        <v>0</v>
      </c>
      <c r="AJ33">
        <f t="shared" si="40"/>
        <v>0</v>
      </c>
      <c r="AK33">
        <v>2979.73</v>
      </c>
      <c r="AL33">
        <v>0</v>
      </c>
      <c r="AM33">
        <v>2355.04</v>
      </c>
      <c r="AN33">
        <v>176.03</v>
      </c>
      <c r="AO33">
        <v>624.69000000000005</v>
      </c>
      <c r="AP33">
        <v>0</v>
      </c>
      <c r="AQ33">
        <v>49.5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11.23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32</v>
      </c>
      <c r="BM33">
        <v>674</v>
      </c>
      <c r="BN33">
        <v>0</v>
      </c>
      <c r="BO33" t="s">
        <v>30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2148.4300000000003</v>
      </c>
      <c r="CQ33">
        <f t="shared" si="42"/>
        <v>0</v>
      </c>
      <c r="CR33">
        <f t="shared" si="43"/>
        <v>26447.1</v>
      </c>
      <c r="CS33">
        <f t="shared" si="44"/>
        <v>6000.86</v>
      </c>
      <c r="CT33">
        <f t="shared" si="45"/>
        <v>21295.68</v>
      </c>
      <c r="CU33">
        <f t="shared" si="46"/>
        <v>0</v>
      </c>
      <c r="CV33">
        <f t="shared" si="47"/>
        <v>49.5</v>
      </c>
      <c r="CW33">
        <f t="shared" si="48"/>
        <v>0</v>
      </c>
      <c r="CX33">
        <f t="shared" si="49"/>
        <v>0</v>
      </c>
      <c r="CY33">
        <f>S33*(BZ33/100)</f>
        <v>670.78899999999999</v>
      </c>
      <c r="CZ33">
        <f>S33*(CA33/100)</f>
        <v>392.89069999999998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1007</v>
      </c>
      <c r="DV33" t="s">
        <v>20</v>
      </c>
      <c r="DW33" t="s">
        <v>20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72996566</v>
      </c>
      <c r="EF33">
        <v>60</v>
      </c>
      <c r="EG33" t="s">
        <v>22</v>
      </c>
      <c r="EH33">
        <v>0</v>
      </c>
      <c r="EI33" t="s">
        <v>3</v>
      </c>
      <c r="EJ33">
        <v>1</v>
      </c>
      <c r="EK33">
        <v>674</v>
      </c>
      <c r="EL33" t="s">
        <v>23</v>
      </c>
      <c r="EM33" t="s">
        <v>24</v>
      </c>
      <c r="EO33" t="s">
        <v>3</v>
      </c>
      <c r="EQ33">
        <v>0</v>
      </c>
      <c r="ER33">
        <v>2979.73</v>
      </c>
      <c r="ES33">
        <v>0</v>
      </c>
      <c r="ET33">
        <v>2355.04</v>
      </c>
      <c r="EU33">
        <v>176.03</v>
      </c>
      <c r="EV33">
        <v>624.69000000000005</v>
      </c>
      <c r="EW33">
        <v>49.5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-103070583</v>
      </c>
      <c r="GG33">
        <v>2</v>
      </c>
      <c r="GH33">
        <v>1</v>
      </c>
      <c r="GI33">
        <v>2</v>
      </c>
      <c r="GJ33">
        <v>0</v>
      </c>
      <c r="GK33">
        <f>ROUND(R33*(S12)/100,2)</f>
        <v>431.98</v>
      </c>
      <c r="GL33">
        <f t="shared" si="51"/>
        <v>0</v>
      </c>
      <c r="GM33">
        <f t="shared" si="52"/>
        <v>3644.09</v>
      </c>
      <c r="GN33">
        <f t="shared" si="53"/>
        <v>3644.09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17</v>
      </c>
      <c r="D34" s="2"/>
      <c r="E34" s="2" t="s">
        <v>33</v>
      </c>
      <c r="F34" s="2" t="s">
        <v>26</v>
      </c>
      <c r="G34" s="2" t="s">
        <v>27</v>
      </c>
      <c r="H34" s="2" t="s">
        <v>28</v>
      </c>
      <c r="I34" s="2">
        <f>I32*J34</f>
        <v>10.8</v>
      </c>
      <c r="J34" s="2">
        <v>240.00000000000003</v>
      </c>
      <c r="K34" s="2">
        <v>240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74014262</v>
      </c>
      <c r="AB34" s="2">
        <f t="shared" si="32"/>
        <v>0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674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0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28</v>
      </c>
      <c r="DW34" s="2" t="s">
        <v>28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72996566</v>
      </c>
      <c r="EF34" s="2">
        <v>60</v>
      </c>
      <c r="EG34" s="2" t="s">
        <v>22</v>
      </c>
      <c r="EH34" s="2">
        <v>0</v>
      </c>
      <c r="EI34" s="2" t="s">
        <v>3</v>
      </c>
      <c r="EJ34" s="2">
        <v>1</v>
      </c>
      <c r="EK34" s="2">
        <v>674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51"/>
        <v>0</v>
      </c>
      <c r="GM34" s="2">
        <f t="shared" si="52"/>
        <v>0</v>
      </c>
      <c r="GN34" s="2">
        <f t="shared" si="53"/>
        <v>0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22</v>
      </c>
      <c r="E35" t="s">
        <v>33</v>
      </c>
      <c r="F35" t="s">
        <v>26</v>
      </c>
      <c r="G35" t="s">
        <v>27</v>
      </c>
      <c r="H35" t="s">
        <v>28</v>
      </c>
      <c r="I35">
        <f>I33*J35</f>
        <v>10.8</v>
      </c>
      <c r="J35">
        <v>240.00000000000003</v>
      </c>
      <c r="K35">
        <v>240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74014259</v>
      </c>
      <c r="AB35">
        <f t="shared" si="32"/>
        <v>0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674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0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28</v>
      </c>
      <c r="DW35" t="s">
        <v>28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72996566</v>
      </c>
      <c r="EF35">
        <v>60</v>
      </c>
      <c r="EG35" t="s">
        <v>22</v>
      </c>
      <c r="EH35">
        <v>0</v>
      </c>
      <c r="EI35" t="s">
        <v>3</v>
      </c>
      <c r="EJ35">
        <v>1</v>
      </c>
      <c r="EK35">
        <v>674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0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51"/>
        <v>0</v>
      </c>
      <c r="GM35">
        <f t="shared" si="52"/>
        <v>0</v>
      </c>
      <c r="GN35">
        <f t="shared" si="53"/>
        <v>0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ROW(SmtRes!A27)</f>
        <v>27</v>
      </c>
      <c r="D36" s="2">
        <f>ROW(EtalonRes!A22)</f>
        <v>22</v>
      </c>
      <c r="E36" s="2" t="s">
        <v>34</v>
      </c>
      <c r="F36" s="2" t="s">
        <v>35</v>
      </c>
      <c r="G36" s="2" t="s">
        <v>36</v>
      </c>
      <c r="H36" s="2" t="s">
        <v>20</v>
      </c>
      <c r="I36" s="2">
        <f>ROUND(7.5/100,9)</f>
        <v>7.4999999999999997E-2</v>
      </c>
      <c r="J36" s="2">
        <v>0</v>
      </c>
      <c r="K36" s="2">
        <f>ROUND(7.5/100,9)</f>
        <v>7.4999999999999997E-2</v>
      </c>
      <c r="L36" s="2"/>
      <c r="M36" s="2"/>
      <c r="N36" s="2"/>
      <c r="O36" s="2">
        <f t="shared" si="21"/>
        <v>50.82</v>
      </c>
      <c r="P36" s="2">
        <f t="shared" si="22"/>
        <v>0</v>
      </c>
      <c r="Q36" s="2">
        <f t="shared" si="23"/>
        <v>42.55</v>
      </c>
      <c r="R36" s="2">
        <f t="shared" si="24"/>
        <v>4.32</v>
      </c>
      <c r="S36" s="2">
        <f t="shared" si="25"/>
        <v>8.27</v>
      </c>
      <c r="T36" s="2">
        <f t="shared" si="26"/>
        <v>0</v>
      </c>
      <c r="U36" s="2">
        <f t="shared" si="27"/>
        <v>0.87749999999999995</v>
      </c>
      <c r="V36" s="2">
        <f t="shared" si="28"/>
        <v>0</v>
      </c>
      <c r="W36" s="2">
        <f t="shared" si="29"/>
        <v>0</v>
      </c>
      <c r="X36" s="2">
        <f t="shared" si="30"/>
        <v>6.62</v>
      </c>
      <c r="Y36" s="2">
        <f t="shared" si="31"/>
        <v>4.55</v>
      </c>
      <c r="Z36" s="2"/>
      <c r="AA36" s="2">
        <v>74014262</v>
      </c>
      <c r="AB36" s="2">
        <f t="shared" si="32"/>
        <v>677.6</v>
      </c>
      <c r="AC36" s="2">
        <f t="shared" si="33"/>
        <v>0</v>
      </c>
      <c r="AD36" s="2">
        <f t="shared" si="34"/>
        <v>567.27</v>
      </c>
      <c r="AE36" s="2">
        <f t="shared" si="35"/>
        <v>57.59</v>
      </c>
      <c r="AF36" s="2">
        <f t="shared" si="36"/>
        <v>110.33</v>
      </c>
      <c r="AG36" s="2">
        <f t="shared" si="37"/>
        <v>0</v>
      </c>
      <c r="AH36" s="2">
        <f t="shared" si="38"/>
        <v>11.7</v>
      </c>
      <c r="AI36" s="2">
        <f t="shared" si="39"/>
        <v>0</v>
      </c>
      <c r="AJ36" s="2">
        <f t="shared" si="40"/>
        <v>0</v>
      </c>
      <c r="AK36" s="2">
        <v>677.6</v>
      </c>
      <c r="AL36" s="2">
        <v>0</v>
      </c>
      <c r="AM36" s="2">
        <v>567.27</v>
      </c>
      <c r="AN36" s="2">
        <v>57.59</v>
      </c>
      <c r="AO36" s="2">
        <v>110.33</v>
      </c>
      <c r="AP36" s="2">
        <v>0</v>
      </c>
      <c r="AQ36" s="2">
        <v>11.7</v>
      </c>
      <c r="AR36" s="2">
        <v>0</v>
      </c>
      <c r="AS36" s="2">
        <v>0</v>
      </c>
      <c r="AT36" s="2">
        <v>80</v>
      </c>
      <c r="AU36" s="2">
        <v>55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37</v>
      </c>
      <c r="BK36" s="2"/>
      <c r="BL36" s="2"/>
      <c r="BM36" s="2">
        <v>674</v>
      </c>
      <c r="BN36" s="2">
        <v>0</v>
      </c>
      <c r="BO36" s="2" t="s">
        <v>3</v>
      </c>
      <c r="BP36" s="2">
        <v>0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80</v>
      </c>
      <c r="CA36" s="2">
        <v>55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50.819999999999993</v>
      </c>
      <c r="CQ36" s="2">
        <f t="shared" si="42"/>
        <v>0</v>
      </c>
      <c r="CR36" s="2">
        <f t="shared" si="43"/>
        <v>567.27</v>
      </c>
      <c r="CS36" s="2">
        <f t="shared" si="44"/>
        <v>57.59</v>
      </c>
      <c r="CT36" s="2">
        <f t="shared" si="45"/>
        <v>110.33</v>
      </c>
      <c r="CU36" s="2">
        <f t="shared" si="46"/>
        <v>0</v>
      </c>
      <c r="CV36" s="2">
        <f t="shared" si="47"/>
        <v>11.7</v>
      </c>
      <c r="CW36" s="2">
        <f t="shared" si="48"/>
        <v>0</v>
      </c>
      <c r="CX36" s="2">
        <f t="shared" si="49"/>
        <v>0</v>
      </c>
      <c r="CY36" s="2">
        <f>((S36*BZ36)/100)</f>
        <v>6.6159999999999988</v>
      </c>
      <c r="CZ36" s="2">
        <f>((S36*CA36)/100)</f>
        <v>4.5484999999999998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20</v>
      </c>
      <c r="DW36" s="2" t="s">
        <v>20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72996566</v>
      </c>
      <c r="EF36" s="2">
        <v>60</v>
      </c>
      <c r="EG36" s="2" t="s">
        <v>22</v>
      </c>
      <c r="EH36" s="2">
        <v>0</v>
      </c>
      <c r="EI36" s="2" t="s">
        <v>3</v>
      </c>
      <c r="EJ36" s="2">
        <v>1</v>
      </c>
      <c r="EK36" s="2">
        <v>674</v>
      </c>
      <c r="EL36" s="2" t="s">
        <v>23</v>
      </c>
      <c r="EM36" s="2" t="s">
        <v>24</v>
      </c>
      <c r="EN36" s="2"/>
      <c r="EO36" s="2" t="s">
        <v>3</v>
      </c>
      <c r="EP36" s="2"/>
      <c r="EQ36" s="2">
        <v>0</v>
      </c>
      <c r="ER36" s="2">
        <v>677.6</v>
      </c>
      <c r="ES36" s="2">
        <v>0</v>
      </c>
      <c r="ET36" s="2">
        <v>567.27</v>
      </c>
      <c r="EU36" s="2">
        <v>57.59</v>
      </c>
      <c r="EV36" s="2">
        <v>110.33</v>
      </c>
      <c r="EW36" s="2">
        <v>11.7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80</v>
      </c>
      <c r="FY36" s="2">
        <v>55</v>
      </c>
      <c r="FZ36" s="2"/>
      <c r="GA36" s="2" t="s">
        <v>3</v>
      </c>
      <c r="GB36" s="2"/>
      <c r="GC36" s="2"/>
      <c r="GD36" s="2">
        <v>0</v>
      </c>
      <c r="GE36" s="2"/>
      <c r="GF36" s="2">
        <v>-538425389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7.56</v>
      </c>
      <c r="GL36" s="2">
        <f t="shared" si="51"/>
        <v>0</v>
      </c>
      <c r="GM36" s="2">
        <f t="shared" si="52"/>
        <v>69.55</v>
      </c>
      <c r="GN36" s="2">
        <f t="shared" si="53"/>
        <v>69.55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ROW(SmtRes!A32)</f>
        <v>32</v>
      </c>
      <c r="D37">
        <f>ROW(EtalonRes!A26)</f>
        <v>26</v>
      </c>
      <c r="E37" t="s">
        <v>34</v>
      </c>
      <c r="F37" t="s">
        <v>35</v>
      </c>
      <c r="G37" t="s">
        <v>36</v>
      </c>
      <c r="H37" t="s">
        <v>20</v>
      </c>
      <c r="I37">
        <f>ROUND(7.5/100,9)</f>
        <v>7.4999999999999997E-2</v>
      </c>
      <c r="J37">
        <v>0</v>
      </c>
      <c r="K37">
        <f>ROUND(7.5/100,9)</f>
        <v>7.4999999999999997E-2</v>
      </c>
      <c r="O37">
        <f t="shared" si="21"/>
        <v>795.92</v>
      </c>
      <c r="P37">
        <f t="shared" si="22"/>
        <v>0</v>
      </c>
      <c r="Q37">
        <f t="shared" si="23"/>
        <v>514</v>
      </c>
      <c r="R37">
        <f t="shared" si="24"/>
        <v>147.27000000000001</v>
      </c>
      <c r="S37">
        <f t="shared" si="25"/>
        <v>281.92</v>
      </c>
      <c r="T37">
        <f t="shared" si="26"/>
        <v>0</v>
      </c>
      <c r="U37">
        <f t="shared" si="27"/>
        <v>0.87749999999999995</v>
      </c>
      <c r="V37">
        <f t="shared" si="28"/>
        <v>0</v>
      </c>
      <c r="W37">
        <f t="shared" si="29"/>
        <v>0</v>
      </c>
      <c r="X37">
        <f t="shared" si="30"/>
        <v>197.34</v>
      </c>
      <c r="Y37">
        <f t="shared" si="31"/>
        <v>115.59</v>
      </c>
      <c r="AA37">
        <v>74014259</v>
      </c>
      <c r="AB37">
        <f t="shared" si="32"/>
        <v>677.6</v>
      </c>
      <c r="AC37">
        <f t="shared" si="33"/>
        <v>0</v>
      </c>
      <c r="AD37">
        <f t="shared" si="34"/>
        <v>567.27</v>
      </c>
      <c r="AE37">
        <f t="shared" si="35"/>
        <v>57.59</v>
      </c>
      <c r="AF37">
        <f t="shared" si="36"/>
        <v>110.33</v>
      </c>
      <c r="AG37">
        <f t="shared" si="37"/>
        <v>0</v>
      </c>
      <c r="AH37">
        <f t="shared" si="38"/>
        <v>11.7</v>
      </c>
      <c r="AI37">
        <f t="shared" si="39"/>
        <v>0</v>
      </c>
      <c r="AJ37">
        <f t="shared" si="40"/>
        <v>0</v>
      </c>
      <c r="AK37">
        <v>677.6</v>
      </c>
      <c r="AL37">
        <v>0</v>
      </c>
      <c r="AM37">
        <v>567.27</v>
      </c>
      <c r="AN37">
        <v>57.59</v>
      </c>
      <c r="AO37">
        <v>110.33</v>
      </c>
      <c r="AP37">
        <v>0</v>
      </c>
      <c r="AQ37">
        <v>11.7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12.08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37</v>
      </c>
      <c r="BM37">
        <v>674</v>
      </c>
      <c r="BN37">
        <v>0</v>
      </c>
      <c r="BO37" t="s">
        <v>35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795.92000000000007</v>
      </c>
      <c r="CQ37">
        <f t="shared" si="42"/>
        <v>0</v>
      </c>
      <c r="CR37">
        <f t="shared" si="43"/>
        <v>6852.62</v>
      </c>
      <c r="CS37">
        <f t="shared" si="44"/>
        <v>1963.24</v>
      </c>
      <c r="CT37">
        <f t="shared" si="45"/>
        <v>3761.15</v>
      </c>
      <c r="CU37">
        <f t="shared" si="46"/>
        <v>0</v>
      </c>
      <c r="CV37">
        <f t="shared" si="47"/>
        <v>11.7</v>
      </c>
      <c r="CW37">
        <f t="shared" si="48"/>
        <v>0</v>
      </c>
      <c r="CX37">
        <f t="shared" si="49"/>
        <v>0</v>
      </c>
      <c r="CY37">
        <f>S37*(BZ37/100)</f>
        <v>197.34399999999999</v>
      </c>
      <c r="CZ37">
        <f>S37*(CA37/100)</f>
        <v>115.5872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80</v>
      </c>
      <c r="DO37">
        <v>55</v>
      </c>
      <c r="DP37">
        <v>1</v>
      </c>
      <c r="DQ37">
        <v>1</v>
      </c>
      <c r="DU37">
        <v>1007</v>
      </c>
      <c r="DV37" t="s">
        <v>20</v>
      </c>
      <c r="DW37" t="s">
        <v>20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72996566</v>
      </c>
      <c r="EF37">
        <v>60</v>
      </c>
      <c r="EG37" t="s">
        <v>22</v>
      </c>
      <c r="EH37">
        <v>0</v>
      </c>
      <c r="EI37" t="s">
        <v>3</v>
      </c>
      <c r="EJ37">
        <v>1</v>
      </c>
      <c r="EK37">
        <v>674</v>
      </c>
      <c r="EL37" t="s">
        <v>23</v>
      </c>
      <c r="EM37" t="s">
        <v>24</v>
      </c>
      <c r="EO37" t="s">
        <v>3</v>
      </c>
      <c r="EQ37">
        <v>0</v>
      </c>
      <c r="ER37">
        <v>677.6</v>
      </c>
      <c r="ES37">
        <v>0</v>
      </c>
      <c r="ET37">
        <v>567.27</v>
      </c>
      <c r="EU37">
        <v>57.59</v>
      </c>
      <c r="EV37">
        <v>110.33</v>
      </c>
      <c r="EW37">
        <v>11.7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80</v>
      </c>
      <c r="FY37">
        <v>55</v>
      </c>
      <c r="GA37" t="s">
        <v>3</v>
      </c>
      <c r="GD37">
        <v>0</v>
      </c>
      <c r="GF37">
        <v>-538425389</v>
      </c>
      <c r="GG37">
        <v>2</v>
      </c>
      <c r="GH37">
        <v>1</v>
      </c>
      <c r="GI37">
        <v>2</v>
      </c>
      <c r="GJ37">
        <v>0</v>
      </c>
      <c r="GK37">
        <f>ROUND(R37*(S12)/100,2)</f>
        <v>235.63</v>
      </c>
      <c r="GL37">
        <f t="shared" si="51"/>
        <v>0</v>
      </c>
      <c r="GM37">
        <f t="shared" si="52"/>
        <v>1344.48</v>
      </c>
      <c r="GN37">
        <f t="shared" si="53"/>
        <v>1344.48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27</v>
      </c>
      <c r="D38" s="2"/>
      <c r="E38" s="2" t="s">
        <v>38</v>
      </c>
      <c r="F38" s="2" t="s">
        <v>26</v>
      </c>
      <c r="G38" s="2" t="s">
        <v>27</v>
      </c>
      <c r="H38" s="2" t="s">
        <v>28</v>
      </c>
      <c r="I38" s="2">
        <f>I36*J38</f>
        <v>10.5</v>
      </c>
      <c r="J38" s="2">
        <v>140</v>
      </c>
      <c r="K38" s="2">
        <v>140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74014262</v>
      </c>
      <c r="AB38" s="2">
        <f t="shared" si="32"/>
        <v>0</v>
      </c>
      <c r="AC38" s="2">
        <f t="shared" si="33"/>
        <v>0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80</v>
      </c>
      <c r="AU38" s="2">
        <v>55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674</v>
      </c>
      <c r="BN38" s="2">
        <v>0</v>
      </c>
      <c r="BO38" s="2" t="s">
        <v>3</v>
      </c>
      <c r="BP38" s="2">
        <v>0</v>
      </c>
      <c r="BQ38" s="2">
        <v>60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80</v>
      </c>
      <c r="CA38" s="2">
        <v>55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0</v>
      </c>
      <c r="CQ38" s="2">
        <f t="shared" si="42"/>
        <v>0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28</v>
      </c>
      <c r="DW38" s="2" t="s">
        <v>28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72996566</v>
      </c>
      <c r="EF38" s="2">
        <v>60</v>
      </c>
      <c r="EG38" s="2" t="s">
        <v>22</v>
      </c>
      <c r="EH38" s="2">
        <v>0</v>
      </c>
      <c r="EI38" s="2" t="s">
        <v>3</v>
      </c>
      <c r="EJ38" s="2">
        <v>1</v>
      </c>
      <c r="EK38" s="2">
        <v>674</v>
      </c>
      <c r="EL38" s="2" t="s">
        <v>23</v>
      </c>
      <c r="EM38" s="2" t="s">
        <v>24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80</v>
      </c>
      <c r="FY38" s="2">
        <v>55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0</v>
      </c>
      <c r="GN38" s="2">
        <f t="shared" si="53"/>
        <v>0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32</v>
      </c>
      <c r="E39" t="s">
        <v>38</v>
      </c>
      <c r="F39" t="s">
        <v>26</v>
      </c>
      <c r="G39" t="s">
        <v>27</v>
      </c>
      <c r="H39" t="s">
        <v>28</v>
      </c>
      <c r="I39">
        <f>I37*J39</f>
        <v>10.5</v>
      </c>
      <c r="J39">
        <v>140</v>
      </c>
      <c r="K39">
        <v>140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74014259</v>
      </c>
      <c r="AB39">
        <f t="shared" si="32"/>
        <v>0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674</v>
      </c>
      <c r="BN39">
        <v>0</v>
      </c>
      <c r="BO39" t="s">
        <v>3</v>
      </c>
      <c r="BP39">
        <v>0</v>
      </c>
      <c r="BQ39">
        <v>60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0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80</v>
      </c>
      <c r="DO39">
        <v>55</v>
      </c>
      <c r="DP39">
        <v>1</v>
      </c>
      <c r="DQ39">
        <v>1</v>
      </c>
      <c r="DU39">
        <v>1009</v>
      </c>
      <c r="DV39" t="s">
        <v>28</v>
      </c>
      <c r="DW39" t="s">
        <v>28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72996566</v>
      </c>
      <c r="EF39">
        <v>60</v>
      </c>
      <c r="EG39" t="s">
        <v>22</v>
      </c>
      <c r="EH39">
        <v>0</v>
      </c>
      <c r="EI39" t="s">
        <v>3</v>
      </c>
      <c r="EJ39">
        <v>1</v>
      </c>
      <c r="EK39">
        <v>674</v>
      </c>
      <c r="EL39" t="s">
        <v>23</v>
      </c>
      <c r="EM39" t="s">
        <v>24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0"/>
        <v>0</v>
      </c>
      <c r="FS39">
        <v>0</v>
      </c>
      <c r="FX39">
        <v>80</v>
      </c>
      <c r="FY39">
        <v>55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0</v>
      </c>
      <c r="GN39">
        <f t="shared" si="53"/>
        <v>0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ROW(SmtRes!A36)</f>
        <v>36</v>
      </c>
      <c r="D40" s="2">
        <f>ROW(EtalonRes!A29)</f>
        <v>29</v>
      </c>
      <c r="E40" s="2" t="s">
        <v>39</v>
      </c>
      <c r="F40" s="2" t="s">
        <v>40</v>
      </c>
      <c r="G40" s="2" t="s">
        <v>41</v>
      </c>
      <c r="H40" s="2" t="s">
        <v>42</v>
      </c>
      <c r="I40" s="2">
        <f>ROUND((25*0.4)/100,9)</f>
        <v>0.1</v>
      </c>
      <c r="J40" s="2">
        <v>0</v>
      </c>
      <c r="K40" s="2">
        <f>ROUND((25*0.4)/100,9)</f>
        <v>0.1</v>
      </c>
      <c r="L40" s="2"/>
      <c r="M40" s="2"/>
      <c r="N40" s="2"/>
      <c r="O40" s="2">
        <f t="shared" si="21"/>
        <v>125.92</v>
      </c>
      <c r="P40" s="2">
        <f t="shared" si="22"/>
        <v>0</v>
      </c>
      <c r="Q40" s="2">
        <f>(ROUND((ROUND((((ET40*1.25))*AV40*I40),2)*BB40),2)+ROUND((ROUND(((AE40-((EU40*1.25)))*AV40*I40),2)*BS40),2))</f>
        <v>124.3</v>
      </c>
      <c r="R40" s="2">
        <f t="shared" si="24"/>
        <v>10.55</v>
      </c>
      <c r="S40" s="2">
        <f t="shared" si="25"/>
        <v>1.62</v>
      </c>
      <c r="T40" s="2">
        <f t="shared" si="26"/>
        <v>0</v>
      </c>
      <c r="U40" s="2">
        <f t="shared" si="27"/>
        <v>0.15869999999999998</v>
      </c>
      <c r="V40" s="2">
        <f t="shared" si="28"/>
        <v>0</v>
      </c>
      <c r="W40" s="2">
        <f t="shared" si="29"/>
        <v>0</v>
      </c>
      <c r="X40" s="2">
        <f t="shared" si="30"/>
        <v>1.59</v>
      </c>
      <c r="Y40" s="2">
        <f t="shared" si="31"/>
        <v>1.25</v>
      </c>
      <c r="Z40" s="2"/>
      <c r="AA40" s="2">
        <v>74014262</v>
      </c>
      <c r="AB40" s="2">
        <f t="shared" si="32"/>
        <v>1259.2149999999999</v>
      </c>
      <c r="AC40" s="2">
        <f>ROUND(((ES40*1)),6)</f>
        <v>0</v>
      </c>
      <c r="AD40" s="2">
        <f>ROUND(((((ET40*1.25))-((EU40*1.25)))+AE40),6)</f>
        <v>1243</v>
      </c>
      <c r="AE40" s="2">
        <f>ROUND(((EU40*1.25)),6)</f>
        <v>105.4875</v>
      </c>
      <c r="AF40" s="2">
        <f>ROUND(((EV40*1.15)),6)</f>
        <v>16.215</v>
      </c>
      <c r="AG40" s="2">
        <f t="shared" si="37"/>
        <v>0</v>
      </c>
      <c r="AH40" s="2">
        <f>((EW40*1.15))</f>
        <v>1.5869999999999997</v>
      </c>
      <c r="AI40" s="2">
        <f>((EX40*1.25))</f>
        <v>0</v>
      </c>
      <c r="AJ40" s="2">
        <f t="shared" si="40"/>
        <v>0</v>
      </c>
      <c r="AK40" s="2">
        <v>1008.5</v>
      </c>
      <c r="AL40" s="2">
        <v>0</v>
      </c>
      <c r="AM40" s="2">
        <v>994.4</v>
      </c>
      <c r="AN40" s="2">
        <v>84.39</v>
      </c>
      <c r="AO40" s="2">
        <v>14.1</v>
      </c>
      <c r="AP40" s="2">
        <v>0</v>
      </c>
      <c r="AQ40" s="2">
        <v>1.38</v>
      </c>
      <c r="AR40" s="2">
        <v>0</v>
      </c>
      <c r="AS40" s="2">
        <v>0</v>
      </c>
      <c r="AT40" s="2">
        <v>98</v>
      </c>
      <c r="AU40" s="2">
        <v>77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43</v>
      </c>
      <c r="BK40" s="2"/>
      <c r="BL40" s="2"/>
      <c r="BM40" s="2">
        <v>2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367</v>
      </c>
      <c r="CO40" s="2">
        <v>0</v>
      </c>
      <c r="CP40" s="2">
        <f t="shared" si="41"/>
        <v>125.92</v>
      </c>
      <c r="CQ40" s="2">
        <f t="shared" si="42"/>
        <v>0</v>
      </c>
      <c r="CR40" s="2">
        <f>(ROUND((ROUND((((ET40*1.25))*AV40*1),2)*BB40),2)+ROUND((ROUND(((AE40-((EU40*1.25)))*AV40*1),2)*BS40),2))</f>
        <v>1243</v>
      </c>
      <c r="CS40" s="2">
        <f t="shared" si="44"/>
        <v>105.49</v>
      </c>
      <c r="CT40" s="2">
        <f t="shared" si="45"/>
        <v>16.22</v>
      </c>
      <c r="CU40" s="2">
        <f t="shared" si="46"/>
        <v>0</v>
      </c>
      <c r="CV40" s="2">
        <f t="shared" si="47"/>
        <v>1.5869999999999997</v>
      </c>
      <c r="CW40" s="2">
        <f t="shared" si="48"/>
        <v>0</v>
      </c>
      <c r="CX40" s="2">
        <f t="shared" si="49"/>
        <v>0</v>
      </c>
      <c r="CY40" s="2">
        <f>((S40*BZ40)/100)</f>
        <v>1.5876000000000001</v>
      </c>
      <c r="CZ40" s="2">
        <f>((S40*CA40)/100)</f>
        <v>1.2474000000000001</v>
      </c>
      <c r="DA40" s="2"/>
      <c r="DB40" s="2"/>
      <c r="DC40" s="2" t="s">
        <v>3</v>
      </c>
      <c r="DD40" s="2" t="s">
        <v>44</v>
      </c>
      <c r="DE40" s="2" t="s">
        <v>45</v>
      </c>
      <c r="DF40" s="2" t="s">
        <v>45</v>
      </c>
      <c r="DG40" s="2" t="s">
        <v>46</v>
      </c>
      <c r="DH40" s="2" t="s">
        <v>3</v>
      </c>
      <c r="DI40" s="2" t="s">
        <v>46</v>
      </c>
      <c r="DJ40" s="2" t="s">
        <v>45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42</v>
      </c>
      <c r="DW40" s="2" t="s">
        <v>42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72997895</v>
      </c>
      <c r="EF40" s="2">
        <v>30</v>
      </c>
      <c r="EG40" s="2" t="s">
        <v>47</v>
      </c>
      <c r="EH40" s="2">
        <v>0</v>
      </c>
      <c r="EI40" s="2" t="s">
        <v>3</v>
      </c>
      <c r="EJ40" s="2">
        <v>1</v>
      </c>
      <c r="EK40" s="2">
        <v>2</v>
      </c>
      <c r="EL40" s="2" t="s">
        <v>48</v>
      </c>
      <c r="EM40" s="2" t="s">
        <v>49</v>
      </c>
      <c r="EN40" s="2"/>
      <c r="EO40" s="2" t="s">
        <v>50</v>
      </c>
      <c r="EP40" s="2"/>
      <c r="EQ40" s="2">
        <v>0</v>
      </c>
      <c r="ER40" s="2">
        <v>1008.5</v>
      </c>
      <c r="ES40" s="2">
        <v>0</v>
      </c>
      <c r="ET40" s="2">
        <v>994.4</v>
      </c>
      <c r="EU40" s="2">
        <v>84.39</v>
      </c>
      <c r="EV40" s="2">
        <v>14.1</v>
      </c>
      <c r="EW40" s="2">
        <v>1.38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0</v>
      </c>
      <c r="GE40" s="2"/>
      <c r="GF40" s="2">
        <v>1546439225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18.46</v>
      </c>
      <c r="GL40" s="2">
        <f t="shared" si="51"/>
        <v>0</v>
      </c>
      <c r="GM40" s="2">
        <f t="shared" si="52"/>
        <v>147.22</v>
      </c>
      <c r="GN40" s="2">
        <f t="shared" si="53"/>
        <v>147.22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ROW(SmtRes!A40)</f>
        <v>40</v>
      </c>
      <c r="D41">
        <f>ROW(EtalonRes!A32)</f>
        <v>32</v>
      </c>
      <c r="E41" t="s">
        <v>39</v>
      </c>
      <c r="F41" t="s">
        <v>40</v>
      </c>
      <c r="G41" t="s">
        <v>41</v>
      </c>
      <c r="H41" t="s">
        <v>42</v>
      </c>
      <c r="I41">
        <f>ROUND((25*0.4)/100,9)</f>
        <v>0.1</v>
      </c>
      <c r="J41">
        <v>0</v>
      </c>
      <c r="K41">
        <f>ROUND((25*0.4)/100,9)</f>
        <v>0.1</v>
      </c>
      <c r="O41">
        <f t="shared" si="21"/>
        <v>1531.91</v>
      </c>
      <c r="P41">
        <f t="shared" si="22"/>
        <v>0</v>
      </c>
      <c r="Q41">
        <f>(ROUND((ROUND((((ET41*1.25))*AV41*I41),2)*BB41),2)+ROUND((ROUND(((AE41-((EU41*1.25)))*AV41*I41),2)*BS41),2))</f>
        <v>1476.68</v>
      </c>
      <c r="R41">
        <f t="shared" si="24"/>
        <v>359.65</v>
      </c>
      <c r="S41">
        <f t="shared" si="25"/>
        <v>55.23</v>
      </c>
      <c r="T41">
        <f t="shared" si="26"/>
        <v>0</v>
      </c>
      <c r="U41">
        <f t="shared" si="27"/>
        <v>0.15869999999999998</v>
      </c>
      <c r="V41">
        <f t="shared" si="28"/>
        <v>0</v>
      </c>
      <c r="W41">
        <f t="shared" si="29"/>
        <v>0</v>
      </c>
      <c r="X41">
        <f t="shared" si="30"/>
        <v>51.92</v>
      </c>
      <c r="Y41">
        <f t="shared" si="31"/>
        <v>28.17</v>
      </c>
      <c r="AA41">
        <v>74014259</v>
      </c>
      <c r="AB41">
        <f t="shared" si="32"/>
        <v>1259.2149999999999</v>
      </c>
      <c r="AC41">
        <f>ROUND(((ES41*1)),6)</f>
        <v>0</v>
      </c>
      <c r="AD41">
        <f>ROUND(((((ET41*1.25))-((EU41*1.25)))+AE41),6)</f>
        <v>1243</v>
      </c>
      <c r="AE41">
        <f>ROUND(((EU41*1.25)),6)</f>
        <v>105.4875</v>
      </c>
      <c r="AF41">
        <f>ROUND(((EV41*1.15)),6)</f>
        <v>16.215</v>
      </c>
      <c r="AG41">
        <f t="shared" si="37"/>
        <v>0</v>
      </c>
      <c r="AH41">
        <f>((EW41*1.15))</f>
        <v>1.5869999999999997</v>
      </c>
      <c r="AI41">
        <f>((EX41*1.25))</f>
        <v>0</v>
      </c>
      <c r="AJ41">
        <f t="shared" si="40"/>
        <v>0</v>
      </c>
      <c r="AK41">
        <v>1008.5</v>
      </c>
      <c r="AL41">
        <v>0</v>
      </c>
      <c r="AM41">
        <v>994.4</v>
      </c>
      <c r="AN41">
        <v>84.39</v>
      </c>
      <c r="AO41">
        <v>14.1</v>
      </c>
      <c r="AP41">
        <v>0</v>
      </c>
      <c r="AQ41">
        <v>1.38</v>
      </c>
      <c r="AR41">
        <v>0</v>
      </c>
      <c r="AS41">
        <v>0</v>
      </c>
      <c r="AT41">
        <v>94</v>
      </c>
      <c r="AU41">
        <v>51</v>
      </c>
      <c r="AV41">
        <v>1</v>
      </c>
      <c r="AW41">
        <v>1</v>
      </c>
      <c r="AZ41">
        <v>1</v>
      </c>
      <c r="BA41">
        <v>34.090000000000003</v>
      </c>
      <c r="BB41">
        <v>11.88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43</v>
      </c>
      <c r="BM41">
        <v>2</v>
      </c>
      <c r="BN41">
        <v>0</v>
      </c>
      <c r="BO41" t="s">
        <v>40</v>
      </c>
      <c r="BP41">
        <v>1</v>
      </c>
      <c r="BQ41">
        <v>30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367</v>
      </c>
      <c r="CO41">
        <v>0</v>
      </c>
      <c r="CP41">
        <f t="shared" si="41"/>
        <v>1531.91</v>
      </c>
      <c r="CQ41">
        <f t="shared" si="42"/>
        <v>0</v>
      </c>
      <c r="CR41">
        <f>(ROUND((ROUND((((ET41*1.25))*AV41*1),2)*BB41),2)+ROUND((ROUND(((AE41-((EU41*1.25)))*AV41*1),2)*BS41),2))</f>
        <v>14766.84</v>
      </c>
      <c r="CS41">
        <f t="shared" si="44"/>
        <v>3596.15</v>
      </c>
      <c r="CT41">
        <f t="shared" si="45"/>
        <v>552.94000000000005</v>
      </c>
      <c r="CU41">
        <f t="shared" si="46"/>
        <v>0</v>
      </c>
      <c r="CV41">
        <f t="shared" si="47"/>
        <v>1.5869999999999997</v>
      </c>
      <c r="CW41">
        <f t="shared" si="48"/>
        <v>0</v>
      </c>
      <c r="CX41">
        <f t="shared" si="49"/>
        <v>0</v>
      </c>
      <c r="CY41">
        <f>S41*(BZ41/100)</f>
        <v>51.916199999999996</v>
      </c>
      <c r="CZ41">
        <f>S41*(CA41/100)</f>
        <v>28.167299999999997</v>
      </c>
      <c r="DC41" t="s">
        <v>3</v>
      </c>
      <c r="DD41" t="s">
        <v>44</v>
      </c>
      <c r="DE41" t="s">
        <v>45</v>
      </c>
      <c r="DF41" t="s">
        <v>45</v>
      </c>
      <c r="DG41" t="s">
        <v>46</v>
      </c>
      <c r="DH41" t="s">
        <v>3</v>
      </c>
      <c r="DI41" t="s">
        <v>46</v>
      </c>
      <c r="DJ41" t="s">
        <v>45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</v>
      </c>
      <c r="DQ41">
        <v>1</v>
      </c>
      <c r="DU41">
        <v>1013</v>
      </c>
      <c r="DV41" t="s">
        <v>42</v>
      </c>
      <c r="DW41" t="s">
        <v>42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72997895</v>
      </c>
      <c r="EF41">
        <v>30</v>
      </c>
      <c r="EG41" t="s">
        <v>47</v>
      </c>
      <c r="EH41">
        <v>0</v>
      </c>
      <c r="EI41" t="s">
        <v>3</v>
      </c>
      <c r="EJ41">
        <v>1</v>
      </c>
      <c r="EK41">
        <v>2</v>
      </c>
      <c r="EL41" t="s">
        <v>48</v>
      </c>
      <c r="EM41" t="s">
        <v>49</v>
      </c>
      <c r="EO41" t="s">
        <v>50</v>
      </c>
      <c r="EQ41">
        <v>0</v>
      </c>
      <c r="ER41">
        <v>1008.5</v>
      </c>
      <c r="ES41">
        <v>0</v>
      </c>
      <c r="ET41">
        <v>994.4</v>
      </c>
      <c r="EU41">
        <v>84.39</v>
      </c>
      <c r="EV41">
        <v>14.1</v>
      </c>
      <c r="EW41">
        <v>1.38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1546439225</v>
      </c>
      <c r="GG41">
        <v>2</v>
      </c>
      <c r="GH41">
        <v>1</v>
      </c>
      <c r="GI41">
        <v>2</v>
      </c>
      <c r="GJ41">
        <v>0</v>
      </c>
      <c r="GK41">
        <f>ROUND(R41*(S12)/100,2)</f>
        <v>575.44000000000005</v>
      </c>
      <c r="GL41">
        <f t="shared" si="51"/>
        <v>0</v>
      </c>
      <c r="GM41">
        <f t="shared" si="52"/>
        <v>2187.44</v>
      </c>
      <c r="GN41">
        <f t="shared" si="53"/>
        <v>2187.44</v>
      </c>
      <c r="GO41">
        <f t="shared" si="54"/>
        <v>0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36</v>
      </c>
      <c r="D42" s="2"/>
      <c r="E42" s="2" t="s">
        <v>51</v>
      </c>
      <c r="F42" s="2" t="s">
        <v>26</v>
      </c>
      <c r="G42" s="2" t="s">
        <v>27</v>
      </c>
      <c r="H42" s="2" t="s">
        <v>28</v>
      </c>
      <c r="I42" s="2">
        <f>I40*J42</f>
        <v>18</v>
      </c>
      <c r="J42" s="2">
        <v>180</v>
      </c>
      <c r="K42" s="2">
        <v>180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>(ROUND((ROUND(((ET42)*AV42*I42),2)*BB42),2)+ROUND((ROUND(((AE42-(EU42))*AV42*I42),2)*BS42),2))</f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74014262</v>
      </c>
      <c r="AB42" s="2">
        <f t="shared" si="32"/>
        <v>0</v>
      </c>
      <c r="AC42" s="2">
        <f>ROUND((ES42),6)</f>
        <v>0</v>
      </c>
      <c r="AD42" s="2">
        <f>ROUND((((ET42)-(EU42))+AE42),6)</f>
        <v>0</v>
      </c>
      <c r="AE42" s="2">
        <f>ROUND((EU42),6)</f>
        <v>0</v>
      </c>
      <c r="AF42" s="2">
        <f>ROUND((EV42),6)</f>
        <v>0</v>
      </c>
      <c r="AG42" s="2">
        <f t="shared" si="37"/>
        <v>0</v>
      </c>
      <c r="AH42" s="2">
        <f>(EW42)</f>
        <v>0</v>
      </c>
      <c r="AI42" s="2">
        <f>(EX42)</f>
        <v>0</v>
      </c>
      <c r="AJ42" s="2">
        <f t="shared" si="4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98</v>
      </c>
      <c r="AU42" s="2">
        <v>77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98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367</v>
      </c>
      <c r="CO42" s="2">
        <v>0</v>
      </c>
      <c r="CP42" s="2">
        <f t="shared" si="41"/>
        <v>0</v>
      </c>
      <c r="CQ42" s="2">
        <f t="shared" si="42"/>
        <v>0</v>
      </c>
      <c r="CR42" s="2">
        <f>(ROUND((ROUND(((ET42)*AV42*1),2)*BB42),2)+ROUND((ROUND(((AE42-(EU42))*AV42*1),2)*BS42),2))</f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28</v>
      </c>
      <c r="DW42" s="2" t="s">
        <v>28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72997895</v>
      </c>
      <c r="EF42" s="2">
        <v>30</v>
      </c>
      <c r="EG42" s="2" t="s">
        <v>47</v>
      </c>
      <c r="EH42" s="2">
        <v>0</v>
      </c>
      <c r="EI42" s="2" t="s">
        <v>3</v>
      </c>
      <c r="EJ42" s="2">
        <v>1</v>
      </c>
      <c r="EK42" s="2">
        <v>2</v>
      </c>
      <c r="EL42" s="2" t="s">
        <v>48</v>
      </c>
      <c r="EM42" s="2" t="s">
        <v>49</v>
      </c>
      <c r="EN42" s="2"/>
      <c r="EO42" s="2" t="s">
        <v>50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98</v>
      </c>
      <c r="FY42" s="2">
        <v>77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51"/>
        <v>0</v>
      </c>
      <c r="GM42" s="2">
        <f t="shared" si="52"/>
        <v>0</v>
      </c>
      <c r="GN42" s="2">
        <f t="shared" si="53"/>
        <v>0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40</v>
      </c>
      <c r="E43" t="s">
        <v>51</v>
      </c>
      <c r="F43" t="s">
        <v>26</v>
      </c>
      <c r="G43" t="s">
        <v>27</v>
      </c>
      <c r="H43" t="s">
        <v>28</v>
      </c>
      <c r="I43">
        <f>I41*J43</f>
        <v>18</v>
      </c>
      <c r="J43">
        <v>180</v>
      </c>
      <c r="K43">
        <v>180</v>
      </c>
      <c r="O43">
        <f t="shared" si="21"/>
        <v>0</v>
      </c>
      <c r="P43">
        <f t="shared" si="22"/>
        <v>0</v>
      </c>
      <c r="Q43">
        <f>(ROUND((ROUND(((ET43)*AV43*I43),2)*BB43),2)+ROUND((ROUND(((AE43-(EU43))*AV43*I43),2)*BS43),2))</f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74014259</v>
      </c>
      <c r="AB43">
        <f t="shared" si="32"/>
        <v>0</v>
      </c>
      <c r="AC43">
        <f>ROUND((ES43),6)</f>
        <v>0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7"/>
        <v>0</v>
      </c>
      <c r="AH43">
        <f>(EW43)</f>
        <v>0</v>
      </c>
      <c r="AI43">
        <f>(EX43)</f>
        <v>0</v>
      </c>
      <c r="AJ43">
        <f t="shared" si="4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367</v>
      </c>
      <c r="CO43">
        <v>0</v>
      </c>
      <c r="CP43">
        <f t="shared" si="41"/>
        <v>0</v>
      </c>
      <c r="CQ43">
        <f t="shared" si="42"/>
        <v>0</v>
      </c>
      <c r="CR43">
        <f>(ROUND((ROUND(((ET43)*AV43*1),2)*BB43),2)+ROUND((ROUND(((AE43-(EU43))*AV43*1),2)*BS43),2))</f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98</v>
      </c>
      <c r="DO43">
        <v>77</v>
      </c>
      <c r="DP43">
        <v>1</v>
      </c>
      <c r="DQ43">
        <v>1</v>
      </c>
      <c r="DU43">
        <v>1009</v>
      </c>
      <c r="DV43" t="s">
        <v>28</v>
      </c>
      <c r="DW43" t="s">
        <v>28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72997895</v>
      </c>
      <c r="EF43">
        <v>30</v>
      </c>
      <c r="EG43" t="s">
        <v>47</v>
      </c>
      <c r="EH43">
        <v>0</v>
      </c>
      <c r="EI43" t="s">
        <v>3</v>
      </c>
      <c r="EJ43">
        <v>1</v>
      </c>
      <c r="EK43">
        <v>2</v>
      </c>
      <c r="EL43" t="s">
        <v>48</v>
      </c>
      <c r="EM43" t="s">
        <v>49</v>
      </c>
      <c r="EO43" t="s">
        <v>50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50"/>
        <v>0</v>
      </c>
      <c r="FS43">
        <v>0</v>
      </c>
      <c r="FX43">
        <v>98</v>
      </c>
      <c r="FY43">
        <v>77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51"/>
        <v>0</v>
      </c>
      <c r="GM43">
        <f t="shared" si="52"/>
        <v>0</v>
      </c>
      <c r="GN43">
        <f t="shared" si="53"/>
        <v>0</v>
      </c>
      <c r="GO43">
        <f t="shared" si="54"/>
        <v>0</v>
      </c>
      <c r="GP43">
        <f t="shared" si="55"/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ROW(SmtRes!A43)</f>
        <v>43</v>
      </c>
      <c r="D44" s="2">
        <f>ROW(EtalonRes!A35)</f>
        <v>35</v>
      </c>
      <c r="E44" s="2" t="s">
        <v>52</v>
      </c>
      <c r="F44" s="2" t="s">
        <v>53</v>
      </c>
      <c r="G44" s="2" t="s">
        <v>54</v>
      </c>
      <c r="H44" s="2" t="s">
        <v>55</v>
      </c>
      <c r="I44" s="2">
        <f>ROUND((25*0.3)/100,9)</f>
        <v>7.4999999999999997E-2</v>
      </c>
      <c r="J44" s="2">
        <v>0</v>
      </c>
      <c r="K44" s="2">
        <f>ROUND((25*0.3)/100,9)</f>
        <v>7.4999999999999997E-2</v>
      </c>
      <c r="L44" s="2"/>
      <c r="M44" s="2"/>
      <c r="N44" s="2"/>
      <c r="O44" s="2">
        <f t="shared" si="21"/>
        <v>51.41</v>
      </c>
      <c r="P44" s="2">
        <f t="shared" si="22"/>
        <v>0</v>
      </c>
      <c r="Q44" s="2">
        <f>(ROUND((ROUND((((ET44*1.25))*AV44*I44),2)*BB44),2)+ROUND((ROUND(((AE44-((EU44*1.25)))*AV44*I44),2)*BS44),2))</f>
        <v>41</v>
      </c>
      <c r="R44" s="2">
        <f t="shared" si="24"/>
        <v>12.42</v>
      </c>
      <c r="S44" s="2">
        <f t="shared" si="25"/>
        <v>10.41</v>
      </c>
      <c r="T44" s="2">
        <f t="shared" si="26"/>
        <v>0</v>
      </c>
      <c r="U44" s="2">
        <f t="shared" si="27"/>
        <v>0.93149999999999999</v>
      </c>
      <c r="V44" s="2">
        <f t="shared" si="28"/>
        <v>0</v>
      </c>
      <c r="W44" s="2">
        <f t="shared" si="29"/>
        <v>0</v>
      </c>
      <c r="X44" s="2">
        <f t="shared" si="30"/>
        <v>10.199999999999999</v>
      </c>
      <c r="Y44" s="2">
        <f t="shared" si="31"/>
        <v>8.02</v>
      </c>
      <c r="Z44" s="2"/>
      <c r="AA44" s="2">
        <v>74014262</v>
      </c>
      <c r="AB44" s="2">
        <f t="shared" si="32"/>
        <v>685.51350000000002</v>
      </c>
      <c r="AC44" s="2">
        <f>ROUND(((ES44*1)),6)</f>
        <v>0</v>
      </c>
      <c r="AD44" s="2">
        <f>ROUND(((((ET44*1.25))-((EU44*1.25)))+AE44),6)</f>
        <v>546.66250000000002</v>
      </c>
      <c r="AE44" s="2">
        <f>ROUND(((EU44*1.25)),6)</f>
        <v>165.63749999999999</v>
      </c>
      <c r="AF44" s="2">
        <f>ROUND(((EV44*1.15)),6)</f>
        <v>138.851</v>
      </c>
      <c r="AG44" s="2">
        <f t="shared" si="37"/>
        <v>0</v>
      </c>
      <c r="AH44" s="2">
        <f>((EW44*1.15))</f>
        <v>12.42</v>
      </c>
      <c r="AI44" s="2">
        <f>((EX44*1.25))</f>
        <v>0</v>
      </c>
      <c r="AJ44" s="2">
        <f t="shared" si="40"/>
        <v>0</v>
      </c>
      <c r="AK44" s="2">
        <v>558.07000000000005</v>
      </c>
      <c r="AL44" s="2">
        <v>0</v>
      </c>
      <c r="AM44" s="2">
        <v>437.33</v>
      </c>
      <c r="AN44" s="2">
        <v>132.51</v>
      </c>
      <c r="AO44" s="2">
        <v>120.74</v>
      </c>
      <c r="AP44" s="2">
        <v>0</v>
      </c>
      <c r="AQ44" s="2">
        <v>10.8</v>
      </c>
      <c r="AR44" s="2">
        <v>0</v>
      </c>
      <c r="AS44" s="2">
        <v>0</v>
      </c>
      <c r="AT44" s="2">
        <v>98</v>
      </c>
      <c r="AU44" s="2">
        <v>77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56</v>
      </c>
      <c r="BK44" s="2"/>
      <c r="BL44" s="2"/>
      <c r="BM44" s="2">
        <v>10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98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367</v>
      </c>
      <c r="CO44" s="2">
        <v>0</v>
      </c>
      <c r="CP44" s="2">
        <f t="shared" si="41"/>
        <v>51.41</v>
      </c>
      <c r="CQ44" s="2">
        <f t="shared" si="42"/>
        <v>0</v>
      </c>
      <c r="CR44" s="2">
        <f>(ROUND((ROUND((((ET44*1.25))*AV44*1),2)*BB44),2)+ROUND((ROUND(((AE44-((EU44*1.25)))*AV44*1),2)*BS44),2))</f>
        <v>546.66</v>
      </c>
      <c r="CS44" s="2">
        <f t="shared" si="44"/>
        <v>165.64</v>
      </c>
      <c r="CT44" s="2">
        <f t="shared" si="45"/>
        <v>138.85</v>
      </c>
      <c r="CU44" s="2">
        <f t="shared" si="46"/>
        <v>0</v>
      </c>
      <c r="CV44" s="2">
        <f t="shared" si="47"/>
        <v>12.42</v>
      </c>
      <c r="CW44" s="2">
        <f t="shared" si="48"/>
        <v>0</v>
      </c>
      <c r="CX44" s="2">
        <f t="shared" si="49"/>
        <v>0</v>
      </c>
      <c r="CY44" s="2">
        <f>((S44*BZ44)/100)</f>
        <v>10.2018</v>
      </c>
      <c r="CZ44" s="2">
        <f>((S44*CA44)/100)</f>
        <v>8.0157000000000007</v>
      </c>
      <c r="DA44" s="2"/>
      <c r="DB44" s="2"/>
      <c r="DC44" s="2" t="s">
        <v>3</v>
      </c>
      <c r="DD44" s="2" t="s">
        <v>44</v>
      </c>
      <c r="DE44" s="2" t="s">
        <v>45</v>
      </c>
      <c r="DF44" s="2" t="s">
        <v>45</v>
      </c>
      <c r="DG44" s="2" t="s">
        <v>46</v>
      </c>
      <c r="DH44" s="2" t="s">
        <v>3</v>
      </c>
      <c r="DI44" s="2" t="s">
        <v>46</v>
      </c>
      <c r="DJ44" s="2" t="s">
        <v>45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55</v>
      </c>
      <c r="DW44" s="2" t="s">
        <v>55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72997903</v>
      </c>
      <c r="EF44" s="2">
        <v>30</v>
      </c>
      <c r="EG44" s="2" t="s">
        <v>47</v>
      </c>
      <c r="EH44" s="2">
        <v>0</v>
      </c>
      <c r="EI44" s="2" t="s">
        <v>3</v>
      </c>
      <c r="EJ44" s="2">
        <v>1</v>
      </c>
      <c r="EK44" s="2">
        <v>10</v>
      </c>
      <c r="EL44" s="2" t="s">
        <v>57</v>
      </c>
      <c r="EM44" s="2" t="s">
        <v>58</v>
      </c>
      <c r="EN44" s="2"/>
      <c r="EO44" s="2" t="s">
        <v>50</v>
      </c>
      <c r="EP44" s="2"/>
      <c r="EQ44" s="2">
        <v>0</v>
      </c>
      <c r="ER44" s="2">
        <v>558.07000000000005</v>
      </c>
      <c r="ES44" s="2">
        <v>0</v>
      </c>
      <c r="ET44" s="2">
        <v>437.33</v>
      </c>
      <c r="EU44" s="2">
        <v>132.51</v>
      </c>
      <c r="EV44" s="2">
        <v>120.74</v>
      </c>
      <c r="EW44" s="2">
        <v>10.8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98</v>
      </c>
      <c r="FY44" s="2">
        <v>77</v>
      </c>
      <c r="FZ44" s="2"/>
      <c r="GA44" s="2" t="s">
        <v>3</v>
      </c>
      <c r="GB44" s="2"/>
      <c r="GC44" s="2"/>
      <c r="GD44" s="2">
        <v>0</v>
      </c>
      <c r="GE44" s="2"/>
      <c r="GF44" s="2">
        <v>824501502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21.74</v>
      </c>
      <c r="GL44" s="2">
        <f t="shared" si="51"/>
        <v>0</v>
      </c>
      <c r="GM44" s="2">
        <f t="shared" si="52"/>
        <v>91.37</v>
      </c>
      <c r="GN44" s="2">
        <f t="shared" si="53"/>
        <v>91.37</v>
      </c>
      <c r="GO44" s="2">
        <f t="shared" si="54"/>
        <v>0</v>
      </c>
      <c r="GP44" s="2">
        <f t="shared" si="55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ROW(SmtRes!A46)</f>
        <v>46</v>
      </c>
      <c r="D45">
        <f>ROW(EtalonRes!A38)</f>
        <v>38</v>
      </c>
      <c r="E45" t="s">
        <v>52</v>
      </c>
      <c r="F45" t="s">
        <v>53</v>
      </c>
      <c r="G45" t="s">
        <v>54</v>
      </c>
      <c r="H45" t="s">
        <v>55</v>
      </c>
      <c r="I45">
        <f>ROUND((25*0.3)/100,9)</f>
        <v>7.4999999999999997E-2</v>
      </c>
      <c r="J45">
        <v>0</v>
      </c>
      <c r="K45">
        <f>ROUND((25*0.3)/100,9)</f>
        <v>7.4999999999999997E-2</v>
      </c>
      <c r="O45">
        <f t="shared" si="21"/>
        <v>1067.8699999999999</v>
      </c>
      <c r="P45">
        <f t="shared" si="22"/>
        <v>0</v>
      </c>
      <c r="Q45">
        <f>(ROUND((ROUND((((ET45*1.25))*AV45*I45),2)*BB45),2)+ROUND((ROUND(((AE45-((EU45*1.25)))*AV45*I45),2)*BS45),2))</f>
        <v>712.99</v>
      </c>
      <c r="R45">
        <f t="shared" si="24"/>
        <v>423.4</v>
      </c>
      <c r="S45">
        <f t="shared" si="25"/>
        <v>354.88</v>
      </c>
      <c r="T45">
        <f t="shared" si="26"/>
        <v>0</v>
      </c>
      <c r="U45">
        <f t="shared" si="27"/>
        <v>0.93149999999999999</v>
      </c>
      <c r="V45">
        <f t="shared" si="28"/>
        <v>0</v>
      </c>
      <c r="W45">
        <f t="shared" si="29"/>
        <v>0</v>
      </c>
      <c r="X45">
        <f t="shared" si="30"/>
        <v>333.59</v>
      </c>
      <c r="Y45">
        <f t="shared" si="31"/>
        <v>180.99</v>
      </c>
      <c r="AA45">
        <v>74014259</v>
      </c>
      <c r="AB45">
        <f t="shared" si="32"/>
        <v>685.51350000000002</v>
      </c>
      <c r="AC45">
        <f>ROUND(((ES45*1)),6)</f>
        <v>0</v>
      </c>
      <c r="AD45">
        <f>ROUND(((((ET45*1.25))-((EU45*1.25)))+AE45),6)</f>
        <v>546.66250000000002</v>
      </c>
      <c r="AE45">
        <f>ROUND(((EU45*1.25)),6)</f>
        <v>165.63749999999999</v>
      </c>
      <c r="AF45">
        <f>ROUND(((EV45*1.15)),6)</f>
        <v>138.851</v>
      </c>
      <c r="AG45">
        <f t="shared" si="37"/>
        <v>0</v>
      </c>
      <c r="AH45">
        <f>((EW45*1.15))</f>
        <v>12.42</v>
      </c>
      <c r="AI45">
        <f>((EX45*1.25))</f>
        <v>0</v>
      </c>
      <c r="AJ45">
        <f t="shared" si="40"/>
        <v>0</v>
      </c>
      <c r="AK45">
        <v>558.07000000000005</v>
      </c>
      <c r="AL45">
        <v>0</v>
      </c>
      <c r="AM45">
        <v>437.33</v>
      </c>
      <c r="AN45">
        <v>132.51</v>
      </c>
      <c r="AO45">
        <v>120.74</v>
      </c>
      <c r="AP45">
        <v>0</v>
      </c>
      <c r="AQ45">
        <v>10.8</v>
      </c>
      <c r="AR45">
        <v>0</v>
      </c>
      <c r="AS45">
        <v>0</v>
      </c>
      <c r="AT45">
        <v>94</v>
      </c>
      <c r="AU45">
        <v>51</v>
      </c>
      <c r="AV45">
        <v>1</v>
      </c>
      <c r="AW45">
        <v>1</v>
      </c>
      <c r="AZ45">
        <v>1</v>
      </c>
      <c r="BA45">
        <v>34.090000000000003</v>
      </c>
      <c r="BB45">
        <v>17.39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56</v>
      </c>
      <c r="BM45">
        <v>10</v>
      </c>
      <c r="BN45">
        <v>0</v>
      </c>
      <c r="BO45" t="s">
        <v>53</v>
      </c>
      <c r="BP45">
        <v>1</v>
      </c>
      <c r="BQ45">
        <v>30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94</v>
      </c>
      <c r="CA45">
        <v>51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367</v>
      </c>
      <c r="CO45">
        <v>0</v>
      </c>
      <c r="CP45">
        <f t="shared" si="41"/>
        <v>1067.8699999999999</v>
      </c>
      <c r="CQ45">
        <f t="shared" si="42"/>
        <v>0</v>
      </c>
      <c r="CR45">
        <f>(ROUND((ROUND((((ET45*1.25))*AV45*1),2)*BB45),2)+ROUND((ROUND(((AE45-((EU45*1.25)))*AV45*1),2)*BS45),2))</f>
        <v>9506.42</v>
      </c>
      <c r="CS45">
        <f t="shared" si="44"/>
        <v>5646.67</v>
      </c>
      <c r="CT45">
        <f t="shared" si="45"/>
        <v>4733.3999999999996</v>
      </c>
      <c r="CU45">
        <f t="shared" si="46"/>
        <v>0</v>
      </c>
      <c r="CV45">
        <f t="shared" si="47"/>
        <v>12.42</v>
      </c>
      <c r="CW45">
        <f t="shared" si="48"/>
        <v>0</v>
      </c>
      <c r="CX45">
        <f t="shared" si="49"/>
        <v>0</v>
      </c>
      <c r="CY45">
        <f>S45*(BZ45/100)</f>
        <v>333.5872</v>
      </c>
      <c r="CZ45">
        <f>S45*(CA45/100)</f>
        <v>180.9888</v>
      </c>
      <c r="DC45" t="s">
        <v>3</v>
      </c>
      <c r="DD45" t="s">
        <v>44</v>
      </c>
      <c r="DE45" t="s">
        <v>45</v>
      </c>
      <c r="DF45" t="s">
        <v>45</v>
      </c>
      <c r="DG45" t="s">
        <v>46</v>
      </c>
      <c r="DH45" t="s">
        <v>3</v>
      </c>
      <c r="DI45" t="s">
        <v>46</v>
      </c>
      <c r="DJ45" t="s">
        <v>45</v>
      </c>
      <c r="DK45" t="s">
        <v>3</v>
      </c>
      <c r="DL45" t="s">
        <v>3</v>
      </c>
      <c r="DM45" t="s">
        <v>3</v>
      </c>
      <c r="DN45">
        <v>98</v>
      </c>
      <c r="DO45">
        <v>77</v>
      </c>
      <c r="DP45">
        <v>1</v>
      </c>
      <c r="DQ45">
        <v>1</v>
      </c>
      <c r="DU45">
        <v>1013</v>
      </c>
      <c r="DV45" t="s">
        <v>55</v>
      </c>
      <c r="DW45" t="s">
        <v>55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72997903</v>
      </c>
      <c r="EF45">
        <v>30</v>
      </c>
      <c r="EG45" t="s">
        <v>47</v>
      </c>
      <c r="EH45">
        <v>0</v>
      </c>
      <c r="EI45" t="s">
        <v>3</v>
      </c>
      <c r="EJ45">
        <v>1</v>
      </c>
      <c r="EK45">
        <v>10</v>
      </c>
      <c r="EL45" t="s">
        <v>57</v>
      </c>
      <c r="EM45" t="s">
        <v>58</v>
      </c>
      <c r="EO45" t="s">
        <v>50</v>
      </c>
      <c r="EQ45">
        <v>0</v>
      </c>
      <c r="ER45">
        <v>558.07000000000005</v>
      </c>
      <c r="ES45">
        <v>0</v>
      </c>
      <c r="ET45">
        <v>437.33</v>
      </c>
      <c r="EU45">
        <v>132.51</v>
      </c>
      <c r="EV45">
        <v>120.74</v>
      </c>
      <c r="EW45">
        <v>10.8</v>
      </c>
      <c r="EX45">
        <v>0</v>
      </c>
      <c r="EY45">
        <v>0</v>
      </c>
      <c r="FQ45">
        <v>0</v>
      </c>
      <c r="FR45">
        <f t="shared" si="50"/>
        <v>0</v>
      </c>
      <c r="FS45">
        <v>0</v>
      </c>
      <c r="FX45">
        <v>98</v>
      </c>
      <c r="FY45">
        <v>77</v>
      </c>
      <c r="GA45" t="s">
        <v>3</v>
      </c>
      <c r="GD45">
        <v>0</v>
      </c>
      <c r="GF45">
        <v>824501502</v>
      </c>
      <c r="GG45">
        <v>2</v>
      </c>
      <c r="GH45">
        <v>1</v>
      </c>
      <c r="GI45">
        <v>2</v>
      </c>
      <c r="GJ45">
        <v>0</v>
      </c>
      <c r="GK45">
        <f>ROUND(R45*(S12)/100,2)</f>
        <v>677.44</v>
      </c>
      <c r="GL45">
        <f t="shared" si="51"/>
        <v>0</v>
      </c>
      <c r="GM45">
        <f t="shared" si="52"/>
        <v>2259.89</v>
      </c>
      <c r="GN45">
        <f t="shared" si="53"/>
        <v>2259.89</v>
      </c>
      <c r="GO45">
        <f t="shared" si="54"/>
        <v>0</v>
      </c>
      <c r="GP45">
        <f t="shared" si="55"/>
        <v>0</v>
      </c>
      <c r="GR45">
        <v>0</v>
      </c>
      <c r="GS45">
        <v>3</v>
      </c>
      <c r="GT45">
        <v>0</v>
      </c>
      <c r="GU45" t="s">
        <v>3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ROW(SmtRes!A47)</f>
        <v>47</v>
      </c>
      <c r="D46" s="2">
        <f>ROW(EtalonRes!A39)</f>
        <v>39</v>
      </c>
      <c r="E46" s="2" t="s">
        <v>59</v>
      </c>
      <c r="F46" s="2" t="s">
        <v>60</v>
      </c>
      <c r="G46" s="2" t="s">
        <v>61</v>
      </c>
      <c r="H46" s="2" t="s">
        <v>62</v>
      </c>
      <c r="I46" s="2">
        <f>ROUND((I42+I38+I34+I30)*0.1,9)</f>
        <v>4.47</v>
      </c>
      <c r="J46" s="2">
        <v>0</v>
      </c>
      <c r="K46" s="2">
        <f>ROUND((I42+I38+I34+I30)*0.1,9)</f>
        <v>4.47</v>
      </c>
      <c r="L46" s="2"/>
      <c r="M46" s="2"/>
      <c r="N46" s="2"/>
      <c r="O46" s="2">
        <f t="shared" si="21"/>
        <v>43</v>
      </c>
      <c r="P46" s="2">
        <f t="shared" si="22"/>
        <v>0</v>
      </c>
      <c r="Q46" s="2">
        <f t="shared" ref="Q46:Q53" si="59">(ROUND((ROUND(((ET46)*AV46*I46),2)*BB46),2)+ROUND((ROUND(((AE46-(EU46))*AV46*I46),2)*BS46),2))</f>
        <v>0</v>
      </c>
      <c r="R46" s="2">
        <f t="shared" si="24"/>
        <v>0</v>
      </c>
      <c r="S46" s="2">
        <f t="shared" si="25"/>
        <v>43</v>
      </c>
      <c r="T46" s="2">
        <f t="shared" si="26"/>
        <v>0</v>
      </c>
      <c r="U46" s="2">
        <f t="shared" si="27"/>
        <v>4.5594000000000001</v>
      </c>
      <c r="V46" s="2">
        <f t="shared" si="28"/>
        <v>0</v>
      </c>
      <c r="W46" s="2">
        <f t="shared" si="29"/>
        <v>0</v>
      </c>
      <c r="X46" s="2">
        <f t="shared" si="30"/>
        <v>39.130000000000003</v>
      </c>
      <c r="Y46" s="2">
        <f t="shared" si="31"/>
        <v>30.1</v>
      </c>
      <c r="Z46" s="2"/>
      <c r="AA46" s="2">
        <v>74014262</v>
      </c>
      <c r="AB46" s="2">
        <f t="shared" si="32"/>
        <v>9.6199999999999992</v>
      </c>
      <c r="AC46" s="2">
        <f t="shared" ref="AC46:AC53" si="60">ROUND((ES46),6)</f>
        <v>0</v>
      </c>
      <c r="AD46" s="2">
        <f t="shared" ref="AD46:AD53" si="61">ROUND((((ET46)-(EU46))+AE46),6)</f>
        <v>0</v>
      </c>
      <c r="AE46" s="2">
        <f t="shared" ref="AE46:AF53" si="62">ROUND((EU46),6)</f>
        <v>0</v>
      </c>
      <c r="AF46" s="2">
        <f t="shared" si="62"/>
        <v>9.6199999999999992</v>
      </c>
      <c r="AG46" s="2">
        <f t="shared" si="37"/>
        <v>0</v>
      </c>
      <c r="AH46" s="2">
        <f t="shared" ref="AH46:AI53" si="63">(EW46)</f>
        <v>1.02</v>
      </c>
      <c r="AI46" s="2">
        <f t="shared" si="63"/>
        <v>0</v>
      </c>
      <c r="AJ46" s="2">
        <f t="shared" si="40"/>
        <v>0</v>
      </c>
      <c r="AK46" s="2">
        <v>9.6199999999999992</v>
      </c>
      <c r="AL46" s="2">
        <v>0</v>
      </c>
      <c r="AM46" s="2">
        <v>0</v>
      </c>
      <c r="AN46" s="2">
        <v>0</v>
      </c>
      <c r="AO46" s="2">
        <v>9.6199999999999992</v>
      </c>
      <c r="AP46" s="2">
        <v>0</v>
      </c>
      <c r="AQ46" s="2">
        <v>1.02</v>
      </c>
      <c r="AR46" s="2">
        <v>0</v>
      </c>
      <c r="AS46" s="2">
        <v>0</v>
      </c>
      <c r="AT46" s="2">
        <v>91</v>
      </c>
      <c r="AU46" s="2">
        <v>70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63</v>
      </c>
      <c r="BK46" s="2"/>
      <c r="BL46" s="2"/>
      <c r="BM46" s="2">
        <v>682</v>
      </c>
      <c r="BN46" s="2">
        <v>0</v>
      </c>
      <c r="BO46" s="2" t="s">
        <v>3</v>
      </c>
      <c r="BP46" s="2">
        <v>0</v>
      </c>
      <c r="BQ46" s="2">
        <v>60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91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43</v>
      </c>
      <c r="CQ46" s="2">
        <f t="shared" si="42"/>
        <v>0</v>
      </c>
      <c r="CR46" s="2">
        <f t="shared" ref="CR46:CR53" si="64">(ROUND((ROUND(((ET46)*AV46*1),2)*BB46),2)+ROUND((ROUND(((AE46-(EU46))*AV46*1),2)*BS46),2))</f>
        <v>0</v>
      </c>
      <c r="CS46" s="2">
        <f t="shared" si="44"/>
        <v>0</v>
      </c>
      <c r="CT46" s="2">
        <f t="shared" si="45"/>
        <v>9.6199999999999992</v>
      </c>
      <c r="CU46" s="2">
        <f t="shared" si="46"/>
        <v>0</v>
      </c>
      <c r="CV46" s="2">
        <f t="shared" si="47"/>
        <v>1.02</v>
      </c>
      <c r="CW46" s="2">
        <f t="shared" si="48"/>
        <v>0</v>
      </c>
      <c r="CX46" s="2">
        <f t="shared" si="49"/>
        <v>0</v>
      </c>
      <c r="CY46" s="2">
        <f>((S46*BZ46)/100)</f>
        <v>39.130000000000003</v>
      </c>
      <c r="CZ46" s="2">
        <f>((S46*CA46)/100)</f>
        <v>30.1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62</v>
      </c>
      <c r="DW46" s="2" t="s">
        <v>62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72996574</v>
      </c>
      <c r="EF46" s="2">
        <v>60</v>
      </c>
      <c r="EG46" s="2" t="s">
        <v>22</v>
      </c>
      <c r="EH46" s="2">
        <v>0</v>
      </c>
      <c r="EI46" s="2" t="s">
        <v>3</v>
      </c>
      <c r="EJ46" s="2">
        <v>1</v>
      </c>
      <c r="EK46" s="2">
        <v>682</v>
      </c>
      <c r="EL46" s="2" t="s">
        <v>64</v>
      </c>
      <c r="EM46" s="2" t="s">
        <v>65</v>
      </c>
      <c r="EN46" s="2"/>
      <c r="EO46" s="2" t="s">
        <v>3</v>
      </c>
      <c r="EP46" s="2"/>
      <c r="EQ46" s="2">
        <v>0</v>
      </c>
      <c r="ER46" s="2">
        <v>9.6199999999999992</v>
      </c>
      <c r="ES46" s="2">
        <v>0</v>
      </c>
      <c r="ET46" s="2">
        <v>0</v>
      </c>
      <c r="EU46" s="2">
        <v>0</v>
      </c>
      <c r="EV46" s="2">
        <v>9.6199999999999992</v>
      </c>
      <c r="EW46" s="2">
        <v>1.02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91</v>
      </c>
      <c r="FY46" s="2">
        <v>70</v>
      </c>
      <c r="FZ46" s="2"/>
      <c r="GA46" s="2" t="s">
        <v>3</v>
      </c>
      <c r="GB46" s="2"/>
      <c r="GC46" s="2"/>
      <c r="GD46" s="2">
        <v>0</v>
      </c>
      <c r="GE46" s="2"/>
      <c r="GF46" s="2">
        <v>-1772244498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51"/>
        <v>0</v>
      </c>
      <c r="GM46" s="2">
        <f t="shared" si="52"/>
        <v>112.23</v>
      </c>
      <c r="GN46" s="2">
        <f t="shared" si="53"/>
        <v>112.23</v>
      </c>
      <c r="GO46" s="2">
        <f t="shared" si="54"/>
        <v>0</v>
      </c>
      <c r="GP46" s="2">
        <f t="shared" si="55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ROW(SmtRes!A48)</f>
        <v>48</v>
      </c>
      <c r="D47">
        <f>ROW(EtalonRes!A40)</f>
        <v>40</v>
      </c>
      <c r="E47" t="s">
        <v>59</v>
      </c>
      <c r="F47" t="s">
        <v>60</v>
      </c>
      <c r="G47" t="s">
        <v>61</v>
      </c>
      <c r="H47" t="s">
        <v>62</v>
      </c>
      <c r="I47">
        <f>ROUND((I43+I39+I35+I31)*0.1,9)</f>
        <v>4.47</v>
      </c>
      <c r="J47">
        <v>0</v>
      </c>
      <c r="K47">
        <f>ROUND((I43+I39+I35+I31)*0.1,9)</f>
        <v>4.47</v>
      </c>
      <c r="O47">
        <f t="shared" si="21"/>
        <v>1465.87</v>
      </c>
      <c r="P47">
        <f t="shared" si="22"/>
        <v>0</v>
      </c>
      <c r="Q47">
        <f t="shared" si="59"/>
        <v>0</v>
      </c>
      <c r="R47">
        <f t="shared" si="24"/>
        <v>0</v>
      </c>
      <c r="S47">
        <f t="shared" si="25"/>
        <v>1465.87</v>
      </c>
      <c r="T47">
        <f t="shared" si="26"/>
        <v>0</v>
      </c>
      <c r="U47">
        <f t="shared" si="27"/>
        <v>4.5594000000000001</v>
      </c>
      <c r="V47">
        <f t="shared" si="28"/>
        <v>0</v>
      </c>
      <c r="W47">
        <f t="shared" si="29"/>
        <v>0</v>
      </c>
      <c r="X47">
        <f t="shared" si="30"/>
        <v>1099.4000000000001</v>
      </c>
      <c r="Y47">
        <f t="shared" si="31"/>
        <v>601.01</v>
      </c>
      <c r="AA47">
        <v>74014259</v>
      </c>
      <c r="AB47">
        <f t="shared" si="32"/>
        <v>9.6199999999999992</v>
      </c>
      <c r="AC47">
        <f t="shared" si="60"/>
        <v>0</v>
      </c>
      <c r="AD47">
        <f t="shared" si="61"/>
        <v>0</v>
      </c>
      <c r="AE47">
        <f t="shared" si="62"/>
        <v>0</v>
      </c>
      <c r="AF47">
        <f t="shared" si="62"/>
        <v>9.6199999999999992</v>
      </c>
      <c r="AG47">
        <f t="shared" si="37"/>
        <v>0</v>
      </c>
      <c r="AH47">
        <f t="shared" si="63"/>
        <v>1.02</v>
      </c>
      <c r="AI47">
        <f t="shared" si="63"/>
        <v>0</v>
      </c>
      <c r="AJ47">
        <f t="shared" si="40"/>
        <v>0</v>
      </c>
      <c r="AK47">
        <v>9.6199999999999992</v>
      </c>
      <c r="AL47">
        <v>0</v>
      </c>
      <c r="AM47">
        <v>0</v>
      </c>
      <c r="AN47">
        <v>0</v>
      </c>
      <c r="AO47">
        <v>9.6199999999999992</v>
      </c>
      <c r="AP47">
        <v>0</v>
      </c>
      <c r="AQ47">
        <v>1.02</v>
      </c>
      <c r="AR47">
        <v>0</v>
      </c>
      <c r="AS47">
        <v>0</v>
      </c>
      <c r="AT47">
        <v>75</v>
      </c>
      <c r="AU47">
        <v>41</v>
      </c>
      <c r="AV47">
        <v>1</v>
      </c>
      <c r="AW47">
        <v>1</v>
      </c>
      <c r="AZ47">
        <v>1</v>
      </c>
      <c r="BA47">
        <v>34.090000000000003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63</v>
      </c>
      <c r="BM47">
        <v>682</v>
      </c>
      <c r="BN47">
        <v>0</v>
      </c>
      <c r="BO47" t="s">
        <v>60</v>
      </c>
      <c r="BP47">
        <v>1</v>
      </c>
      <c r="BQ47">
        <v>60</v>
      </c>
      <c r="BR47">
        <v>0</v>
      </c>
      <c r="BS47">
        <v>34.090000000000003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75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1465.87</v>
      </c>
      <c r="CQ47">
        <f t="shared" si="42"/>
        <v>0</v>
      </c>
      <c r="CR47">
        <f t="shared" si="64"/>
        <v>0</v>
      </c>
      <c r="CS47">
        <f t="shared" si="44"/>
        <v>0</v>
      </c>
      <c r="CT47">
        <f t="shared" si="45"/>
        <v>327.95</v>
      </c>
      <c r="CU47">
        <f t="shared" si="46"/>
        <v>0</v>
      </c>
      <c r="CV47">
        <f t="shared" si="47"/>
        <v>1.02</v>
      </c>
      <c r="CW47">
        <f t="shared" si="48"/>
        <v>0</v>
      </c>
      <c r="CX47">
        <f t="shared" si="49"/>
        <v>0</v>
      </c>
      <c r="CY47">
        <f>S47*(BZ47/100)</f>
        <v>1099.4024999999999</v>
      </c>
      <c r="CZ47">
        <f>S47*(CA47/100)</f>
        <v>601.00669999999991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91</v>
      </c>
      <c r="DO47">
        <v>70</v>
      </c>
      <c r="DP47">
        <v>1</v>
      </c>
      <c r="DQ47">
        <v>1</v>
      </c>
      <c r="DU47">
        <v>1013</v>
      </c>
      <c r="DV47" t="s">
        <v>62</v>
      </c>
      <c r="DW47" t="s">
        <v>62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72996574</v>
      </c>
      <c r="EF47">
        <v>60</v>
      </c>
      <c r="EG47" t="s">
        <v>22</v>
      </c>
      <c r="EH47">
        <v>0</v>
      </c>
      <c r="EI47" t="s">
        <v>3</v>
      </c>
      <c r="EJ47">
        <v>1</v>
      </c>
      <c r="EK47">
        <v>682</v>
      </c>
      <c r="EL47" t="s">
        <v>64</v>
      </c>
      <c r="EM47" t="s">
        <v>65</v>
      </c>
      <c r="EO47" t="s">
        <v>3</v>
      </c>
      <c r="EQ47">
        <v>0</v>
      </c>
      <c r="ER47">
        <v>9.6199999999999992</v>
      </c>
      <c r="ES47">
        <v>0</v>
      </c>
      <c r="ET47">
        <v>0</v>
      </c>
      <c r="EU47">
        <v>0</v>
      </c>
      <c r="EV47">
        <v>9.6199999999999992</v>
      </c>
      <c r="EW47">
        <v>1.02</v>
      </c>
      <c r="EX47">
        <v>0</v>
      </c>
      <c r="EY47">
        <v>0</v>
      </c>
      <c r="FQ47">
        <v>0</v>
      </c>
      <c r="FR47">
        <f t="shared" si="50"/>
        <v>0</v>
      </c>
      <c r="FS47">
        <v>0</v>
      </c>
      <c r="FX47">
        <v>91</v>
      </c>
      <c r="FY47">
        <v>70</v>
      </c>
      <c r="GA47" t="s">
        <v>3</v>
      </c>
      <c r="GD47">
        <v>0</v>
      </c>
      <c r="GF47">
        <v>-1772244498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51"/>
        <v>0</v>
      </c>
      <c r="GM47">
        <f t="shared" si="52"/>
        <v>3166.28</v>
      </c>
      <c r="GN47">
        <f t="shared" si="53"/>
        <v>3166.28</v>
      </c>
      <c r="GO47">
        <f t="shared" si="54"/>
        <v>0</v>
      </c>
      <c r="GP47">
        <f t="shared" si="55"/>
        <v>0</v>
      </c>
      <c r="GR47">
        <v>0</v>
      </c>
      <c r="GS47">
        <v>3</v>
      </c>
      <c r="GT47">
        <v>0</v>
      </c>
      <c r="GU47" t="s">
        <v>3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>
        <f>ROW(SmtRes!A49)</f>
        <v>49</v>
      </c>
      <c r="D48" s="2">
        <f>ROW(EtalonRes!A41)</f>
        <v>41</v>
      </c>
      <c r="E48" s="2" t="s">
        <v>66</v>
      </c>
      <c r="F48" s="2" t="s">
        <v>67</v>
      </c>
      <c r="G48" s="2" t="s">
        <v>68</v>
      </c>
      <c r="H48" s="2" t="s">
        <v>62</v>
      </c>
      <c r="I48" s="2">
        <f>ROUND((I42+I38+I34+I30)*0.9,9)</f>
        <v>40.229999999999997</v>
      </c>
      <c r="J48" s="2">
        <v>0</v>
      </c>
      <c r="K48" s="2">
        <f>ROUND((I42+I38+I34+I30)*0.9,9)</f>
        <v>40.229999999999997</v>
      </c>
      <c r="L48" s="2"/>
      <c r="M48" s="2"/>
      <c r="N48" s="2"/>
      <c r="O48" s="2">
        <f t="shared" si="21"/>
        <v>356.44</v>
      </c>
      <c r="P48" s="2">
        <f t="shared" si="22"/>
        <v>0</v>
      </c>
      <c r="Q48" s="2">
        <f t="shared" si="59"/>
        <v>356.44</v>
      </c>
      <c r="R48" s="2">
        <f t="shared" si="24"/>
        <v>59.54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74014262</v>
      </c>
      <c r="AB48" s="2">
        <f t="shared" si="32"/>
        <v>8.86</v>
      </c>
      <c r="AC48" s="2">
        <f t="shared" si="60"/>
        <v>0</v>
      </c>
      <c r="AD48" s="2">
        <f t="shared" si="61"/>
        <v>8.86</v>
      </c>
      <c r="AE48" s="2">
        <f t="shared" si="62"/>
        <v>1.48</v>
      </c>
      <c r="AF48" s="2">
        <f t="shared" si="62"/>
        <v>0</v>
      </c>
      <c r="AG48" s="2">
        <f t="shared" si="37"/>
        <v>0</v>
      </c>
      <c r="AH48" s="2">
        <f t="shared" si="63"/>
        <v>0</v>
      </c>
      <c r="AI48" s="2">
        <f t="shared" si="63"/>
        <v>0</v>
      </c>
      <c r="AJ48" s="2">
        <f t="shared" si="40"/>
        <v>0</v>
      </c>
      <c r="AK48" s="2">
        <v>8.86</v>
      </c>
      <c r="AL48" s="2">
        <v>0</v>
      </c>
      <c r="AM48" s="2">
        <v>8.86</v>
      </c>
      <c r="AN48" s="2">
        <v>1.48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91</v>
      </c>
      <c r="AU48" s="2">
        <v>70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69</v>
      </c>
      <c r="BK48" s="2"/>
      <c r="BL48" s="2"/>
      <c r="BM48" s="2">
        <v>658</v>
      </c>
      <c r="BN48" s="2">
        <v>0</v>
      </c>
      <c r="BO48" s="2" t="s">
        <v>3</v>
      </c>
      <c r="BP48" s="2">
        <v>0</v>
      </c>
      <c r="BQ48" s="2">
        <v>60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91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356.44</v>
      </c>
      <c r="CQ48" s="2">
        <f t="shared" si="42"/>
        <v>0</v>
      </c>
      <c r="CR48" s="2">
        <f t="shared" si="64"/>
        <v>8.86</v>
      </c>
      <c r="CS48" s="2">
        <f t="shared" si="44"/>
        <v>1.48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62</v>
      </c>
      <c r="DW48" s="2" t="s">
        <v>62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72996550</v>
      </c>
      <c r="EF48" s="2">
        <v>60</v>
      </c>
      <c r="EG48" s="2" t="s">
        <v>22</v>
      </c>
      <c r="EH48" s="2">
        <v>0</v>
      </c>
      <c r="EI48" s="2" t="s">
        <v>3</v>
      </c>
      <c r="EJ48" s="2">
        <v>1</v>
      </c>
      <c r="EK48" s="2">
        <v>658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0</v>
      </c>
      <c r="ER48" s="2">
        <v>8.86</v>
      </c>
      <c r="ES48" s="2">
        <v>0</v>
      </c>
      <c r="ET48" s="2">
        <v>8.86</v>
      </c>
      <c r="EU48" s="2">
        <v>1.48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0"/>
        <v>0</v>
      </c>
      <c r="FS48" s="2">
        <v>0</v>
      </c>
      <c r="FT48" s="2"/>
      <c r="FU48" s="2"/>
      <c r="FV48" s="2"/>
      <c r="FW48" s="2"/>
      <c r="FX48" s="2">
        <v>91</v>
      </c>
      <c r="FY48" s="2">
        <v>70</v>
      </c>
      <c r="FZ48" s="2"/>
      <c r="GA48" s="2" t="s">
        <v>3</v>
      </c>
      <c r="GB48" s="2"/>
      <c r="GC48" s="2"/>
      <c r="GD48" s="2">
        <v>0</v>
      </c>
      <c r="GE48" s="2"/>
      <c r="GF48" s="2">
        <v>-714011973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104.2</v>
      </c>
      <c r="GL48" s="2">
        <f t="shared" si="51"/>
        <v>0</v>
      </c>
      <c r="GM48" s="2">
        <f t="shared" si="52"/>
        <v>460.64</v>
      </c>
      <c r="GN48" s="2">
        <f t="shared" si="53"/>
        <v>460.64</v>
      </c>
      <c r="GO48" s="2">
        <f t="shared" si="54"/>
        <v>0</v>
      </c>
      <c r="GP48" s="2">
        <f t="shared" si="55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6"/>
        <v>0</v>
      </c>
      <c r="GW48" s="2">
        <v>1</v>
      </c>
      <c r="GX48" s="2">
        <f t="shared" si="57"/>
        <v>0</v>
      </c>
      <c r="GY48" s="2"/>
      <c r="GZ48" s="2"/>
      <c r="HA48" s="2">
        <v>0</v>
      </c>
      <c r="HB48" s="2">
        <v>0</v>
      </c>
      <c r="HC48" s="2">
        <f t="shared" si="58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ROW(SmtRes!A50)</f>
        <v>50</v>
      </c>
      <c r="D49">
        <f>ROW(EtalonRes!A42)</f>
        <v>42</v>
      </c>
      <c r="E49" t="s">
        <v>66</v>
      </c>
      <c r="F49" t="s">
        <v>67</v>
      </c>
      <c r="G49" t="s">
        <v>68</v>
      </c>
      <c r="H49" t="s">
        <v>62</v>
      </c>
      <c r="I49">
        <f>ROUND((I43+I39+I35+I31)*0.9,9)</f>
        <v>40.229999999999997</v>
      </c>
      <c r="J49">
        <v>0</v>
      </c>
      <c r="K49">
        <f>ROUND((I43+I39+I35+I31)*0.9,9)</f>
        <v>40.229999999999997</v>
      </c>
      <c r="O49">
        <f t="shared" si="21"/>
        <v>4794.12</v>
      </c>
      <c r="P49">
        <f t="shared" si="22"/>
        <v>0</v>
      </c>
      <c r="Q49">
        <f t="shared" si="59"/>
        <v>4794.12</v>
      </c>
      <c r="R49">
        <f t="shared" si="24"/>
        <v>2029.72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74014259</v>
      </c>
      <c r="AB49">
        <f t="shared" si="32"/>
        <v>8.86</v>
      </c>
      <c r="AC49">
        <f t="shared" si="60"/>
        <v>0</v>
      </c>
      <c r="AD49">
        <f t="shared" si="61"/>
        <v>8.86</v>
      </c>
      <c r="AE49">
        <f t="shared" si="62"/>
        <v>1.48</v>
      </c>
      <c r="AF49">
        <f t="shared" si="62"/>
        <v>0</v>
      </c>
      <c r="AG49">
        <f t="shared" si="37"/>
        <v>0</v>
      </c>
      <c r="AH49">
        <f t="shared" si="63"/>
        <v>0</v>
      </c>
      <c r="AI49">
        <f t="shared" si="63"/>
        <v>0</v>
      </c>
      <c r="AJ49">
        <f t="shared" si="40"/>
        <v>0</v>
      </c>
      <c r="AK49">
        <v>8.86</v>
      </c>
      <c r="AL49">
        <v>0</v>
      </c>
      <c r="AM49">
        <v>8.86</v>
      </c>
      <c r="AN49">
        <v>1.48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75</v>
      </c>
      <c r="AU49">
        <v>41</v>
      </c>
      <c r="AV49">
        <v>1</v>
      </c>
      <c r="AW49">
        <v>1</v>
      </c>
      <c r="AZ49">
        <v>1</v>
      </c>
      <c r="BA49">
        <v>34.090000000000003</v>
      </c>
      <c r="BB49">
        <v>13.45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69</v>
      </c>
      <c r="BM49">
        <v>658</v>
      </c>
      <c r="BN49">
        <v>0</v>
      </c>
      <c r="BO49" t="s">
        <v>67</v>
      </c>
      <c r="BP49">
        <v>1</v>
      </c>
      <c r="BQ49">
        <v>60</v>
      </c>
      <c r="BR49">
        <v>0</v>
      </c>
      <c r="BS49">
        <v>34.090000000000003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75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4794.12</v>
      </c>
      <c r="CQ49">
        <f t="shared" si="42"/>
        <v>0</v>
      </c>
      <c r="CR49">
        <f t="shared" si="64"/>
        <v>119.17</v>
      </c>
      <c r="CS49">
        <f t="shared" si="44"/>
        <v>50.45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91</v>
      </c>
      <c r="DO49">
        <v>70</v>
      </c>
      <c r="DP49">
        <v>1</v>
      </c>
      <c r="DQ49">
        <v>1</v>
      </c>
      <c r="DU49">
        <v>1013</v>
      </c>
      <c r="DV49" t="s">
        <v>62</v>
      </c>
      <c r="DW49" t="s">
        <v>62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72996550</v>
      </c>
      <c r="EF49">
        <v>60</v>
      </c>
      <c r="EG49" t="s">
        <v>22</v>
      </c>
      <c r="EH49">
        <v>0</v>
      </c>
      <c r="EI49" t="s">
        <v>3</v>
      </c>
      <c r="EJ49">
        <v>1</v>
      </c>
      <c r="EK49">
        <v>658</v>
      </c>
      <c r="EL49" t="s">
        <v>70</v>
      </c>
      <c r="EM49" t="s">
        <v>71</v>
      </c>
      <c r="EO49" t="s">
        <v>3</v>
      </c>
      <c r="EQ49">
        <v>0</v>
      </c>
      <c r="ER49">
        <v>8.86</v>
      </c>
      <c r="ES49">
        <v>0</v>
      </c>
      <c r="ET49">
        <v>8.86</v>
      </c>
      <c r="EU49">
        <v>1.48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50"/>
        <v>0</v>
      </c>
      <c r="FS49">
        <v>0</v>
      </c>
      <c r="FX49">
        <v>91</v>
      </c>
      <c r="FY49">
        <v>70</v>
      </c>
      <c r="GA49" t="s">
        <v>3</v>
      </c>
      <c r="GD49">
        <v>0</v>
      </c>
      <c r="GF49">
        <v>-714011973</v>
      </c>
      <c r="GG49">
        <v>2</v>
      </c>
      <c r="GH49">
        <v>1</v>
      </c>
      <c r="GI49">
        <v>2</v>
      </c>
      <c r="GJ49">
        <v>0</v>
      </c>
      <c r="GK49">
        <f>ROUND(R49*(S12)/100,2)</f>
        <v>3247.55</v>
      </c>
      <c r="GL49">
        <f t="shared" si="51"/>
        <v>0</v>
      </c>
      <c r="GM49">
        <f t="shared" si="52"/>
        <v>8041.67</v>
      </c>
      <c r="GN49">
        <f t="shared" si="53"/>
        <v>8041.67</v>
      </c>
      <c r="GO49">
        <f t="shared" si="54"/>
        <v>0</v>
      </c>
      <c r="GP49">
        <f t="shared" si="55"/>
        <v>0</v>
      </c>
      <c r="GR49">
        <v>0</v>
      </c>
      <c r="GS49">
        <v>3</v>
      </c>
      <c r="GT49">
        <v>0</v>
      </c>
      <c r="GU49" t="s">
        <v>3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ROW(SmtRes!A51)</f>
        <v>51</v>
      </c>
      <c r="D50" s="2">
        <f>ROW(EtalonRes!A43)</f>
        <v>43</v>
      </c>
      <c r="E50" s="2" t="s">
        <v>72</v>
      </c>
      <c r="F50" s="2" t="s">
        <v>73</v>
      </c>
      <c r="G50" s="2" t="s">
        <v>74</v>
      </c>
      <c r="H50" s="2" t="s">
        <v>28</v>
      </c>
      <c r="I50" s="2">
        <f>ROUND(I46+I48,9)</f>
        <v>44.7</v>
      </c>
      <c r="J50" s="2">
        <v>0</v>
      </c>
      <c r="K50" s="2">
        <f>ROUND(I46+I48,9)</f>
        <v>44.7</v>
      </c>
      <c r="L50" s="2"/>
      <c r="M50" s="2"/>
      <c r="N50" s="2"/>
      <c r="O50" s="2">
        <f t="shared" si="21"/>
        <v>2137.11</v>
      </c>
      <c r="P50" s="2">
        <f t="shared" si="22"/>
        <v>0</v>
      </c>
      <c r="Q50" s="2">
        <f t="shared" si="59"/>
        <v>2137.11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74014262</v>
      </c>
      <c r="AB50" s="2">
        <f t="shared" si="32"/>
        <v>47.81</v>
      </c>
      <c r="AC50" s="2">
        <f t="shared" si="60"/>
        <v>0</v>
      </c>
      <c r="AD50" s="2">
        <f t="shared" si="61"/>
        <v>47.81</v>
      </c>
      <c r="AE50" s="2">
        <f t="shared" si="62"/>
        <v>0</v>
      </c>
      <c r="AF50" s="2">
        <f t="shared" si="62"/>
        <v>0</v>
      </c>
      <c r="AG50" s="2">
        <f t="shared" si="37"/>
        <v>0</v>
      </c>
      <c r="AH50" s="2">
        <f t="shared" si="63"/>
        <v>0</v>
      </c>
      <c r="AI50" s="2">
        <f t="shared" si="63"/>
        <v>0</v>
      </c>
      <c r="AJ50" s="2">
        <f t="shared" si="40"/>
        <v>0</v>
      </c>
      <c r="AK50" s="2">
        <v>47.81</v>
      </c>
      <c r="AL50" s="2">
        <v>0</v>
      </c>
      <c r="AM50" s="2">
        <v>47.81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4</v>
      </c>
      <c r="BJ50" s="2" t="s">
        <v>75</v>
      </c>
      <c r="BK50" s="2"/>
      <c r="BL50" s="2"/>
      <c r="BM50" s="2">
        <v>1113</v>
      </c>
      <c r="BN50" s="2">
        <v>0</v>
      </c>
      <c r="BO50" s="2" t="s">
        <v>3</v>
      </c>
      <c r="BP50" s="2">
        <v>0</v>
      </c>
      <c r="BQ50" s="2">
        <v>150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2137.11</v>
      </c>
      <c r="CQ50" s="2">
        <f t="shared" si="42"/>
        <v>0</v>
      </c>
      <c r="CR50" s="2">
        <f t="shared" si="64"/>
        <v>47.81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28</v>
      </c>
      <c r="DW50" s="2" t="s">
        <v>28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72997005</v>
      </c>
      <c r="EF50" s="2">
        <v>150</v>
      </c>
      <c r="EG50" s="2" t="s">
        <v>76</v>
      </c>
      <c r="EH50" s="2">
        <v>0</v>
      </c>
      <c r="EI50" s="2" t="s">
        <v>3</v>
      </c>
      <c r="EJ50" s="2">
        <v>4</v>
      </c>
      <c r="EK50" s="2">
        <v>1113</v>
      </c>
      <c r="EL50" s="2" t="s">
        <v>77</v>
      </c>
      <c r="EM50" s="2" t="s">
        <v>78</v>
      </c>
      <c r="EN50" s="2"/>
      <c r="EO50" s="2" t="s">
        <v>3</v>
      </c>
      <c r="EP50" s="2"/>
      <c r="EQ50" s="2">
        <v>0</v>
      </c>
      <c r="ER50" s="2">
        <v>47.81</v>
      </c>
      <c r="ES50" s="2">
        <v>0</v>
      </c>
      <c r="ET50" s="2">
        <v>47.81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0"/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-1787678166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1"/>
        <v>0</v>
      </c>
      <c r="GM50" s="2">
        <f>ROUND(O50+X50+Y50,2)+GX50</f>
        <v>2137.11</v>
      </c>
      <c r="GN50" s="2">
        <f t="shared" si="53"/>
        <v>0</v>
      </c>
      <c r="GO50" s="2">
        <f t="shared" si="54"/>
        <v>0</v>
      </c>
      <c r="GP50" s="2">
        <f t="shared" si="55"/>
        <v>2137.11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6"/>
        <v>0</v>
      </c>
      <c r="GW50" s="2">
        <v>1</v>
      </c>
      <c r="GX50" s="2">
        <f t="shared" si="57"/>
        <v>0</v>
      </c>
      <c r="GY50" s="2"/>
      <c r="GZ50" s="2"/>
      <c r="HA50" s="2">
        <v>0</v>
      </c>
      <c r="HB50" s="2">
        <v>0</v>
      </c>
      <c r="HC50" s="2">
        <f t="shared" si="58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ROW(SmtRes!A52)</f>
        <v>52</v>
      </c>
      <c r="D51">
        <f>ROW(EtalonRes!A44)</f>
        <v>44</v>
      </c>
      <c r="E51" t="s">
        <v>72</v>
      </c>
      <c r="F51" t="s">
        <v>73</v>
      </c>
      <c r="G51" t="s">
        <v>74</v>
      </c>
      <c r="H51" t="s">
        <v>28</v>
      </c>
      <c r="I51">
        <f>ROUND(I47+I49,9)</f>
        <v>44.7</v>
      </c>
      <c r="J51">
        <v>0</v>
      </c>
      <c r="K51">
        <f>ROUND(I47+I49,9)</f>
        <v>44.7</v>
      </c>
      <c r="O51">
        <f t="shared" si="21"/>
        <v>28637.27</v>
      </c>
      <c r="P51">
        <f t="shared" si="22"/>
        <v>0</v>
      </c>
      <c r="Q51">
        <f t="shared" si="59"/>
        <v>28637.27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74014259</v>
      </c>
      <c r="AB51">
        <f t="shared" si="32"/>
        <v>47.81</v>
      </c>
      <c r="AC51">
        <f t="shared" si="60"/>
        <v>0</v>
      </c>
      <c r="AD51">
        <f t="shared" si="61"/>
        <v>47.81</v>
      </c>
      <c r="AE51">
        <f t="shared" si="62"/>
        <v>0</v>
      </c>
      <c r="AF51">
        <f t="shared" si="62"/>
        <v>0</v>
      </c>
      <c r="AG51">
        <f t="shared" si="37"/>
        <v>0</v>
      </c>
      <c r="AH51">
        <f t="shared" si="63"/>
        <v>0</v>
      </c>
      <c r="AI51">
        <f t="shared" si="63"/>
        <v>0</v>
      </c>
      <c r="AJ51">
        <f t="shared" si="40"/>
        <v>0</v>
      </c>
      <c r="AK51">
        <v>47.81</v>
      </c>
      <c r="AL51">
        <v>0</v>
      </c>
      <c r="AM51">
        <v>47.81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95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13.4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75</v>
      </c>
      <c r="BM51">
        <v>1113</v>
      </c>
      <c r="BN51">
        <v>0</v>
      </c>
      <c r="BO51" t="s">
        <v>73</v>
      </c>
      <c r="BP51">
        <v>1</v>
      </c>
      <c r="BQ51">
        <v>150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95</v>
      </c>
      <c r="CA51">
        <v>65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28637.27</v>
      </c>
      <c r="CQ51">
        <f t="shared" si="42"/>
        <v>0</v>
      </c>
      <c r="CR51">
        <f t="shared" si="64"/>
        <v>640.65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28</v>
      </c>
      <c r="DW51" t="s">
        <v>28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72997005</v>
      </c>
      <c r="EF51">
        <v>150</v>
      </c>
      <c r="EG51" t="s">
        <v>76</v>
      </c>
      <c r="EH51">
        <v>0</v>
      </c>
      <c r="EI51" t="s">
        <v>3</v>
      </c>
      <c r="EJ51">
        <v>4</v>
      </c>
      <c r="EK51">
        <v>1113</v>
      </c>
      <c r="EL51" t="s">
        <v>77</v>
      </c>
      <c r="EM51" t="s">
        <v>78</v>
      </c>
      <c r="EO51" t="s">
        <v>3</v>
      </c>
      <c r="EQ51">
        <v>0</v>
      </c>
      <c r="ER51">
        <v>47.81</v>
      </c>
      <c r="ES51">
        <v>0</v>
      </c>
      <c r="ET51">
        <v>47.81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50"/>
        <v>0</v>
      </c>
      <c r="FS51">
        <v>0</v>
      </c>
      <c r="FX51">
        <v>0</v>
      </c>
      <c r="FY51">
        <v>0</v>
      </c>
      <c r="GA51" t="s">
        <v>3</v>
      </c>
      <c r="GD51">
        <v>0</v>
      </c>
      <c r="GF51">
        <v>-1787678166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51"/>
        <v>0</v>
      </c>
      <c r="GM51">
        <f>ROUND(O51+X51+Y51+GK51,2)+GX51</f>
        <v>28637.27</v>
      </c>
      <c r="GN51">
        <f t="shared" si="53"/>
        <v>0</v>
      </c>
      <c r="GO51">
        <f t="shared" si="54"/>
        <v>0</v>
      </c>
      <c r="GP51">
        <f t="shared" si="55"/>
        <v>28637.27</v>
      </c>
      <c r="GR51">
        <v>0</v>
      </c>
      <c r="GS51">
        <v>3</v>
      </c>
      <c r="GT51">
        <v>0</v>
      </c>
      <c r="GU51" t="s">
        <v>3</v>
      </c>
      <c r="GV51">
        <f t="shared" si="56"/>
        <v>0</v>
      </c>
      <c r="GW51">
        <v>1</v>
      </c>
      <c r="GX51">
        <f t="shared" si="57"/>
        <v>0</v>
      </c>
      <c r="HA51">
        <v>0</v>
      </c>
      <c r="HB51">
        <v>0</v>
      </c>
      <c r="HC51">
        <f t="shared" si="58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17</v>
      </c>
      <c r="B52" s="2">
        <v>1</v>
      </c>
      <c r="C52" s="2">
        <f>ROW(SmtRes!A53)</f>
        <v>53</v>
      </c>
      <c r="D52" s="2">
        <f>ROW(EtalonRes!A45)</f>
        <v>45</v>
      </c>
      <c r="E52" s="2" t="s">
        <v>79</v>
      </c>
      <c r="F52" s="2" t="s">
        <v>80</v>
      </c>
      <c r="G52" s="2" t="s">
        <v>81</v>
      </c>
      <c r="H52" s="2" t="s">
        <v>62</v>
      </c>
      <c r="I52" s="2">
        <f>ROUND(I50,9)</f>
        <v>44.7</v>
      </c>
      <c r="J52" s="2">
        <v>0</v>
      </c>
      <c r="K52" s="2">
        <f>ROUND(I50,9)</f>
        <v>44.7</v>
      </c>
      <c r="L52" s="2"/>
      <c r="M52" s="2"/>
      <c r="N52" s="2"/>
      <c r="O52" s="2">
        <f t="shared" si="21"/>
        <v>1415.65</v>
      </c>
      <c r="P52" s="2">
        <f t="shared" si="22"/>
        <v>0</v>
      </c>
      <c r="Q52" s="2">
        <f t="shared" si="59"/>
        <v>1415.65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74014262</v>
      </c>
      <c r="AB52" s="2">
        <f t="shared" si="32"/>
        <v>31.67</v>
      </c>
      <c r="AC52" s="2">
        <f t="shared" si="60"/>
        <v>0</v>
      </c>
      <c r="AD52" s="2">
        <f t="shared" si="61"/>
        <v>31.67</v>
      </c>
      <c r="AE52" s="2">
        <f t="shared" si="62"/>
        <v>0</v>
      </c>
      <c r="AF52" s="2">
        <f t="shared" si="62"/>
        <v>0</v>
      </c>
      <c r="AG52" s="2">
        <f t="shared" si="37"/>
        <v>0</v>
      </c>
      <c r="AH52" s="2">
        <f t="shared" si="63"/>
        <v>0</v>
      </c>
      <c r="AI52" s="2">
        <f t="shared" si="63"/>
        <v>0</v>
      </c>
      <c r="AJ52" s="2">
        <f t="shared" si="40"/>
        <v>0</v>
      </c>
      <c r="AK52" s="2">
        <v>31.67</v>
      </c>
      <c r="AL52" s="2">
        <v>0</v>
      </c>
      <c r="AM52" s="2">
        <v>31.67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4</v>
      </c>
      <c r="BJ52" s="2" t="s">
        <v>82</v>
      </c>
      <c r="BK52" s="2"/>
      <c r="BL52" s="2"/>
      <c r="BM52" s="2">
        <v>1113</v>
      </c>
      <c r="BN52" s="2">
        <v>0</v>
      </c>
      <c r="BO52" s="2" t="s">
        <v>3</v>
      </c>
      <c r="BP52" s="2">
        <v>0</v>
      </c>
      <c r="BQ52" s="2">
        <v>150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1415.65</v>
      </c>
      <c r="CQ52" s="2">
        <f t="shared" si="42"/>
        <v>0</v>
      </c>
      <c r="CR52" s="2">
        <f t="shared" si="64"/>
        <v>31.67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62</v>
      </c>
      <c r="DW52" s="2" t="s">
        <v>62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72997005</v>
      </c>
      <c r="EF52" s="2">
        <v>150</v>
      </c>
      <c r="EG52" s="2" t="s">
        <v>76</v>
      </c>
      <c r="EH52" s="2">
        <v>0</v>
      </c>
      <c r="EI52" s="2" t="s">
        <v>3</v>
      </c>
      <c r="EJ52" s="2">
        <v>4</v>
      </c>
      <c r="EK52" s="2">
        <v>1113</v>
      </c>
      <c r="EL52" s="2" t="s">
        <v>77</v>
      </c>
      <c r="EM52" s="2" t="s">
        <v>78</v>
      </c>
      <c r="EN52" s="2"/>
      <c r="EO52" s="2" t="s">
        <v>3</v>
      </c>
      <c r="EP52" s="2"/>
      <c r="EQ52" s="2">
        <v>0</v>
      </c>
      <c r="ER52" s="2">
        <v>31.67</v>
      </c>
      <c r="ES52" s="2">
        <v>0</v>
      </c>
      <c r="ET52" s="2">
        <v>31.67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0"/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511435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1"/>
        <v>0</v>
      </c>
      <c r="GM52" s="2">
        <f>ROUND(O52+X52+Y52,2)+GX52</f>
        <v>1415.65</v>
      </c>
      <c r="GN52" s="2">
        <f t="shared" si="53"/>
        <v>0</v>
      </c>
      <c r="GO52" s="2">
        <f t="shared" si="54"/>
        <v>0</v>
      </c>
      <c r="GP52" s="2">
        <f t="shared" si="55"/>
        <v>1415.65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6"/>
        <v>0</v>
      </c>
      <c r="GW52" s="2">
        <v>1</v>
      </c>
      <c r="GX52" s="2">
        <f t="shared" si="57"/>
        <v>0</v>
      </c>
      <c r="GY52" s="2"/>
      <c r="GZ52" s="2"/>
      <c r="HA52" s="2">
        <v>0</v>
      </c>
      <c r="HB52" s="2">
        <v>0</v>
      </c>
      <c r="HC52" s="2">
        <f t="shared" si="58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ROW(SmtRes!A54)</f>
        <v>54</v>
      </c>
      <c r="D53">
        <f>ROW(EtalonRes!A46)</f>
        <v>46</v>
      </c>
      <c r="E53" t="s">
        <v>79</v>
      </c>
      <c r="F53" t="s">
        <v>80</v>
      </c>
      <c r="G53" t="s">
        <v>81</v>
      </c>
      <c r="H53" t="s">
        <v>62</v>
      </c>
      <c r="I53">
        <f>ROUND(I51,9)</f>
        <v>44.7</v>
      </c>
      <c r="J53">
        <v>0</v>
      </c>
      <c r="K53">
        <f>ROUND(I51,9)</f>
        <v>44.7</v>
      </c>
      <c r="O53">
        <f t="shared" si="21"/>
        <v>61396.74</v>
      </c>
      <c r="P53">
        <f t="shared" si="22"/>
        <v>0</v>
      </c>
      <c r="Q53">
        <f t="shared" si="59"/>
        <v>61396.74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74014259</v>
      </c>
      <c r="AB53">
        <f t="shared" si="32"/>
        <v>31.67</v>
      </c>
      <c r="AC53">
        <f t="shared" si="60"/>
        <v>0</v>
      </c>
      <c r="AD53">
        <f t="shared" si="61"/>
        <v>31.67</v>
      </c>
      <c r="AE53">
        <f t="shared" si="62"/>
        <v>0</v>
      </c>
      <c r="AF53">
        <f t="shared" si="62"/>
        <v>0</v>
      </c>
      <c r="AG53">
        <f t="shared" si="37"/>
        <v>0</v>
      </c>
      <c r="AH53">
        <f t="shared" si="63"/>
        <v>0</v>
      </c>
      <c r="AI53">
        <f t="shared" si="63"/>
        <v>0</v>
      </c>
      <c r="AJ53">
        <f t="shared" si="40"/>
        <v>0</v>
      </c>
      <c r="AK53">
        <v>31.67</v>
      </c>
      <c r="AL53">
        <v>0</v>
      </c>
      <c r="AM53">
        <v>31.67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95</v>
      </c>
      <c r="AU53">
        <v>65</v>
      </c>
      <c r="AV53">
        <v>1</v>
      </c>
      <c r="AW53">
        <v>1</v>
      </c>
      <c r="AZ53">
        <v>1</v>
      </c>
      <c r="BA53">
        <v>1</v>
      </c>
      <c r="BB53">
        <v>43.37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4</v>
      </c>
      <c r="BJ53" t="s">
        <v>82</v>
      </c>
      <c r="BM53">
        <v>1113</v>
      </c>
      <c r="BN53">
        <v>0</v>
      </c>
      <c r="BO53" t="s">
        <v>80</v>
      </c>
      <c r="BP53">
        <v>1</v>
      </c>
      <c r="BQ53">
        <v>150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95</v>
      </c>
      <c r="CA53">
        <v>65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61396.74</v>
      </c>
      <c r="CQ53">
        <f t="shared" si="42"/>
        <v>0</v>
      </c>
      <c r="CR53">
        <f t="shared" si="64"/>
        <v>1373.53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62</v>
      </c>
      <c r="DW53" t="s">
        <v>62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72997005</v>
      </c>
      <c r="EF53">
        <v>150</v>
      </c>
      <c r="EG53" t="s">
        <v>76</v>
      </c>
      <c r="EH53">
        <v>0</v>
      </c>
      <c r="EI53" t="s">
        <v>3</v>
      </c>
      <c r="EJ53">
        <v>4</v>
      </c>
      <c r="EK53">
        <v>1113</v>
      </c>
      <c r="EL53" t="s">
        <v>77</v>
      </c>
      <c r="EM53" t="s">
        <v>78</v>
      </c>
      <c r="EO53" t="s">
        <v>3</v>
      </c>
      <c r="EQ53">
        <v>0</v>
      </c>
      <c r="ER53">
        <v>31.67</v>
      </c>
      <c r="ES53">
        <v>0</v>
      </c>
      <c r="ET53">
        <v>31.67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50"/>
        <v>0</v>
      </c>
      <c r="FS53">
        <v>0</v>
      </c>
      <c r="FX53">
        <v>0</v>
      </c>
      <c r="FY53">
        <v>0</v>
      </c>
      <c r="GA53" t="s">
        <v>3</v>
      </c>
      <c r="GD53">
        <v>0</v>
      </c>
      <c r="GF53">
        <v>511435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1"/>
        <v>0</v>
      </c>
      <c r="GM53">
        <f t="shared" ref="GM53:GM83" si="65">ROUND(O53+X53+Y53+GK53,2)+GX53</f>
        <v>61396.74</v>
      </c>
      <c r="GN53">
        <f t="shared" si="53"/>
        <v>0</v>
      </c>
      <c r="GO53">
        <f t="shared" si="54"/>
        <v>0</v>
      </c>
      <c r="GP53">
        <f t="shared" si="55"/>
        <v>61396.74</v>
      </c>
      <c r="GR53">
        <v>0</v>
      </c>
      <c r="GS53">
        <v>3</v>
      </c>
      <c r="GT53">
        <v>0</v>
      </c>
      <c r="GU53" t="s">
        <v>3</v>
      </c>
      <c r="GV53">
        <f t="shared" si="56"/>
        <v>0</v>
      </c>
      <c r="GW53">
        <v>1</v>
      </c>
      <c r="GX53">
        <f t="shared" si="57"/>
        <v>0</v>
      </c>
      <c r="HA53">
        <v>0</v>
      </c>
      <c r="HB53">
        <v>0</v>
      </c>
      <c r="HC53">
        <f t="shared" si="58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17</v>
      </c>
      <c r="B54" s="2">
        <v>1</v>
      </c>
      <c r="C54" s="2">
        <f>ROW(SmtRes!A58)</f>
        <v>58</v>
      </c>
      <c r="D54" s="2">
        <f>ROW(EtalonRes!A50)</f>
        <v>50</v>
      </c>
      <c r="E54" s="2" t="s">
        <v>83</v>
      </c>
      <c r="F54" s="2" t="s">
        <v>84</v>
      </c>
      <c r="G54" s="2" t="s">
        <v>85</v>
      </c>
      <c r="H54" s="2" t="s">
        <v>86</v>
      </c>
      <c r="I54" s="2">
        <f>ROUND((25)/1000,9)</f>
        <v>2.5000000000000001E-2</v>
      </c>
      <c r="J54" s="2">
        <v>0</v>
      </c>
      <c r="K54" s="2">
        <f>ROUND((25)/1000,9)</f>
        <v>2.5000000000000001E-2</v>
      </c>
      <c r="L54" s="2"/>
      <c r="M54" s="2"/>
      <c r="N54" s="2"/>
      <c r="O54" s="2">
        <f t="shared" si="21"/>
        <v>28.99</v>
      </c>
      <c r="P54" s="2">
        <f t="shared" si="22"/>
        <v>0</v>
      </c>
      <c r="Q54" s="2">
        <f>(ROUND((ROUND((((ET54*1.25))*AV54*I54),2)*BB54),2)+ROUND((ROUND(((AE54-((EU54*1.25)))*AV54*I54),2)*BS54),2))</f>
        <v>20.79</v>
      </c>
      <c r="R54" s="2">
        <f t="shared" si="24"/>
        <v>1.87</v>
      </c>
      <c r="S54" s="2">
        <f t="shared" si="25"/>
        <v>8.1999999999999993</v>
      </c>
      <c r="T54" s="2">
        <f t="shared" si="26"/>
        <v>0</v>
      </c>
      <c r="U54" s="2">
        <f t="shared" si="27"/>
        <v>0.79637499999999994</v>
      </c>
      <c r="V54" s="2">
        <f t="shared" si="28"/>
        <v>0</v>
      </c>
      <c r="W54" s="2">
        <f t="shared" si="29"/>
        <v>0</v>
      </c>
      <c r="X54" s="2">
        <f t="shared" si="30"/>
        <v>11.48</v>
      </c>
      <c r="Y54" s="2">
        <f t="shared" si="31"/>
        <v>6.48</v>
      </c>
      <c r="Z54" s="2"/>
      <c r="AA54" s="2">
        <v>74014262</v>
      </c>
      <c r="AB54" s="2">
        <f t="shared" si="32"/>
        <v>1159.8315</v>
      </c>
      <c r="AC54" s="2">
        <f>ROUND(((ES54*1)),6)</f>
        <v>0</v>
      </c>
      <c r="AD54" s="2">
        <f>ROUND(((((ET54*1.25))-((EU54*1.25)))+AE54),6)</f>
        <v>831.72500000000002</v>
      </c>
      <c r="AE54" s="2">
        <f>ROUND(((EU54*1.25)),6)</f>
        <v>74.912499999999994</v>
      </c>
      <c r="AF54" s="2">
        <f>ROUND(((EV54*1.15)),6)</f>
        <v>328.10649999999998</v>
      </c>
      <c r="AG54" s="2">
        <f t="shared" si="37"/>
        <v>0</v>
      </c>
      <c r="AH54" s="2">
        <f>((EW54*1.15))</f>
        <v>31.854999999999997</v>
      </c>
      <c r="AI54" s="2">
        <f>((EX54*1.25))</f>
        <v>0</v>
      </c>
      <c r="AJ54" s="2">
        <f t="shared" si="40"/>
        <v>0</v>
      </c>
      <c r="AK54" s="2">
        <v>950.69</v>
      </c>
      <c r="AL54" s="2">
        <v>0</v>
      </c>
      <c r="AM54" s="2">
        <v>665.38</v>
      </c>
      <c r="AN54" s="2">
        <v>59.93</v>
      </c>
      <c r="AO54" s="2">
        <v>285.31</v>
      </c>
      <c r="AP54" s="2">
        <v>0</v>
      </c>
      <c r="AQ54" s="2">
        <v>27.7</v>
      </c>
      <c r="AR54" s="2">
        <v>0</v>
      </c>
      <c r="AS54" s="2">
        <v>0</v>
      </c>
      <c r="AT54" s="2">
        <v>140</v>
      </c>
      <c r="AU54" s="2">
        <v>79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87</v>
      </c>
      <c r="BK54" s="2"/>
      <c r="BL54" s="2"/>
      <c r="BM54" s="2">
        <v>166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140</v>
      </c>
      <c r="CA54" s="2">
        <v>79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367</v>
      </c>
      <c r="CO54" s="2">
        <v>0</v>
      </c>
      <c r="CP54" s="2">
        <f t="shared" si="41"/>
        <v>28.99</v>
      </c>
      <c r="CQ54" s="2">
        <f t="shared" si="42"/>
        <v>0</v>
      </c>
      <c r="CR54" s="2">
        <f>(ROUND((ROUND((((ET54*1.25))*AV54*1),2)*BB54),2)+ROUND((ROUND(((AE54-((EU54*1.25)))*AV54*1),2)*BS54),2))</f>
        <v>831.73</v>
      </c>
      <c r="CS54" s="2">
        <f t="shared" si="44"/>
        <v>74.91</v>
      </c>
      <c r="CT54" s="2">
        <f t="shared" si="45"/>
        <v>328.11</v>
      </c>
      <c r="CU54" s="2">
        <f t="shared" si="46"/>
        <v>0</v>
      </c>
      <c r="CV54" s="2">
        <f t="shared" si="47"/>
        <v>31.854999999999997</v>
      </c>
      <c r="CW54" s="2">
        <f t="shared" si="48"/>
        <v>0</v>
      </c>
      <c r="CX54" s="2">
        <f t="shared" si="49"/>
        <v>0</v>
      </c>
      <c r="CY54" s="2">
        <f>((S54*BZ54)/100)</f>
        <v>11.48</v>
      </c>
      <c r="CZ54" s="2">
        <f>((S54*CA54)/100)</f>
        <v>6.4779999999999998</v>
      </c>
      <c r="DA54" s="2"/>
      <c r="DB54" s="2"/>
      <c r="DC54" s="2" t="s">
        <v>3</v>
      </c>
      <c r="DD54" s="2" t="s">
        <v>44</v>
      </c>
      <c r="DE54" s="2" t="s">
        <v>45</v>
      </c>
      <c r="DF54" s="2" t="s">
        <v>45</v>
      </c>
      <c r="DG54" s="2" t="s">
        <v>46</v>
      </c>
      <c r="DH54" s="2" t="s">
        <v>3</v>
      </c>
      <c r="DI54" s="2" t="s">
        <v>46</v>
      </c>
      <c r="DJ54" s="2" t="s">
        <v>45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86</v>
      </c>
      <c r="DW54" s="2" t="s">
        <v>86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72996058</v>
      </c>
      <c r="EF54" s="2">
        <v>30</v>
      </c>
      <c r="EG54" s="2" t="s">
        <v>47</v>
      </c>
      <c r="EH54" s="2">
        <v>0</v>
      </c>
      <c r="EI54" s="2" t="s">
        <v>3</v>
      </c>
      <c r="EJ54" s="2">
        <v>1</v>
      </c>
      <c r="EK54" s="2">
        <v>166</v>
      </c>
      <c r="EL54" s="2" t="s">
        <v>88</v>
      </c>
      <c r="EM54" s="2" t="s">
        <v>89</v>
      </c>
      <c r="EN54" s="2"/>
      <c r="EO54" s="2" t="s">
        <v>50</v>
      </c>
      <c r="EP54" s="2"/>
      <c r="EQ54" s="2">
        <v>0</v>
      </c>
      <c r="ER54" s="2">
        <v>950.69</v>
      </c>
      <c r="ES54" s="2">
        <v>0</v>
      </c>
      <c r="ET54" s="2">
        <v>665.38</v>
      </c>
      <c r="EU54" s="2">
        <v>59.93</v>
      </c>
      <c r="EV54" s="2">
        <v>285.31</v>
      </c>
      <c r="EW54" s="2">
        <v>27.7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0"/>
        <v>0</v>
      </c>
      <c r="FS54" s="2">
        <v>0</v>
      </c>
      <c r="FT54" s="2"/>
      <c r="FU54" s="2"/>
      <c r="FV54" s="2"/>
      <c r="FW54" s="2"/>
      <c r="FX54" s="2">
        <v>140</v>
      </c>
      <c r="FY54" s="2">
        <v>79</v>
      </c>
      <c r="FZ54" s="2"/>
      <c r="GA54" s="2" t="s">
        <v>3</v>
      </c>
      <c r="GB54" s="2"/>
      <c r="GC54" s="2"/>
      <c r="GD54" s="2">
        <v>0</v>
      </c>
      <c r="GE54" s="2"/>
      <c r="GF54" s="2">
        <v>221616696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3.27</v>
      </c>
      <c r="GL54" s="2">
        <f t="shared" si="51"/>
        <v>0</v>
      </c>
      <c r="GM54" s="2">
        <f t="shared" si="65"/>
        <v>50.22</v>
      </c>
      <c r="GN54" s="2">
        <f t="shared" si="53"/>
        <v>50.22</v>
      </c>
      <c r="GO54" s="2">
        <f t="shared" si="54"/>
        <v>0</v>
      </c>
      <c r="GP54" s="2">
        <f t="shared" si="55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6"/>
        <v>0</v>
      </c>
      <c r="GW54" s="2">
        <v>1</v>
      </c>
      <c r="GX54" s="2">
        <f t="shared" si="57"/>
        <v>0</v>
      </c>
      <c r="GY54" s="2"/>
      <c r="GZ54" s="2"/>
      <c r="HA54" s="2">
        <v>0</v>
      </c>
      <c r="HB54" s="2">
        <v>0</v>
      </c>
      <c r="HC54" s="2">
        <f t="shared" si="58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ROW(SmtRes!A62)</f>
        <v>62</v>
      </c>
      <c r="D55">
        <f>ROW(EtalonRes!A54)</f>
        <v>54</v>
      </c>
      <c r="E55" t="s">
        <v>83</v>
      </c>
      <c r="F55" t="s">
        <v>84</v>
      </c>
      <c r="G55" t="s">
        <v>85</v>
      </c>
      <c r="H55" t="s">
        <v>86</v>
      </c>
      <c r="I55">
        <f>ROUND((25)/1000,9)</f>
        <v>2.5000000000000001E-2</v>
      </c>
      <c r="J55">
        <v>0</v>
      </c>
      <c r="K55">
        <f>ROUND((25)/1000,9)</f>
        <v>2.5000000000000001E-2</v>
      </c>
      <c r="O55">
        <f t="shared" si="21"/>
        <v>525.49</v>
      </c>
      <c r="P55">
        <f t="shared" si="22"/>
        <v>0</v>
      </c>
      <c r="Q55">
        <f>(ROUND((ROUND((((ET55*1.25))*AV55*I55),2)*BB55),2)+ROUND((ROUND(((AE55-((EU55*1.25)))*AV55*I55),2)*BS55),2))</f>
        <v>245.95</v>
      </c>
      <c r="R55">
        <f t="shared" si="24"/>
        <v>63.75</v>
      </c>
      <c r="S55">
        <f t="shared" si="25"/>
        <v>279.54000000000002</v>
      </c>
      <c r="T55">
        <f t="shared" si="26"/>
        <v>0</v>
      </c>
      <c r="U55">
        <f t="shared" si="27"/>
        <v>0.79637499999999994</v>
      </c>
      <c r="V55">
        <f t="shared" si="28"/>
        <v>0</v>
      </c>
      <c r="W55">
        <f t="shared" si="29"/>
        <v>0</v>
      </c>
      <c r="X55">
        <f t="shared" si="30"/>
        <v>321.47000000000003</v>
      </c>
      <c r="Y55">
        <f t="shared" si="31"/>
        <v>114.61</v>
      </c>
      <c r="AA55">
        <v>74014259</v>
      </c>
      <c r="AB55">
        <f t="shared" si="32"/>
        <v>1159.8315</v>
      </c>
      <c r="AC55">
        <f>ROUND(((ES55*1)),6)</f>
        <v>0</v>
      </c>
      <c r="AD55">
        <f>ROUND(((((ET55*1.25))-((EU55*1.25)))+AE55),6)</f>
        <v>831.72500000000002</v>
      </c>
      <c r="AE55">
        <f>ROUND(((EU55*1.25)),6)</f>
        <v>74.912499999999994</v>
      </c>
      <c r="AF55">
        <f>ROUND(((EV55*1.15)),6)</f>
        <v>328.10649999999998</v>
      </c>
      <c r="AG55">
        <f t="shared" si="37"/>
        <v>0</v>
      </c>
      <c r="AH55">
        <f>((EW55*1.15))</f>
        <v>31.854999999999997</v>
      </c>
      <c r="AI55">
        <f>((EX55*1.25))</f>
        <v>0</v>
      </c>
      <c r="AJ55">
        <f t="shared" si="40"/>
        <v>0</v>
      </c>
      <c r="AK55">
        <v>950.69</v>
      </c>
      <c r="AL55">
        <v>0</v>
      </c>
      <c r="AM55">
        <v>665.38</v>
      </c>
      <c r="AN55">
        <v>59.93</v>
      </c>
      <c r="AO55">
        <v>285.31</v>
      </c>
      <c r="AP55">
        <v>0</v>
      </c>
      <c r="AQ55">
        <v>27.7</v>
      </c>
      <c r="AR55">
        <v>0</v>
      </c>
      <c r="AS55">
        <v>0</v>
      </c>
      <c r="AT55">
        <v>115</v>
      </c>
      <c r="AU55">
        <v>41</v>
      </c>
      <c r="AV55">
        <v>1</v>
      </c>
      <c r="AW55">
        <v>1</v>
      </c>
      <c r="AZ55">
        <v>1</v>
      </c>
      <c r="BA55">
        <v>34.090000000000003</v>
      </c>
      <c r="BB55">
        <v>11.83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87</v>
      </c>
      <c r="BM55">
        <v>166</v>
      </c>
      <c r="BN55">
        <v>0</v>
      </c>
      <c r="BO55" t="s">
        <v>84</v>
      </c>
      <c r="BP55">
        <v>1</v>
      </c>
      <c r="BQ55">
        <v>30</v>
      </c>
      <c r="BR55">
        <v>0</v>
      </c>
      <c r="BS55">
        <v>34.090000000000003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115</v>
      </c>
      <c r="CA55">
        <v>41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367</v>
      </c>
      <c r="CO55">
        <v>0</v>
      </c>
      <c r="CP55">
        <f t="shared" si="41"/>
        <v>525.49</v>
      </c>
      <c r="CQ55">
        <f t="shared" si="42"/>
        <v>0</v>
      </c>
      <c r="CR55">
        <f>(ROUND((ROUND((((ET55*1.25))*AV55*1),2)*BB55),2)+ROUND((ROUND(((AE55-((EU55*1.25)))*AV55*1),2)*BS55),2))</f>
        <v>9839.3700000000008</v>
      </c>
      <c r="CS55">
        <f t="shared" si="44"/>
        <v>2553.6799999999998</v>
      </c>
      <c r="CT55">
        <f t="shared" si="45"/>
        <v>11185.27</v>
      </c>
      <c r="CU55">
        <f t="shared" si="46"/>
        <v>0</v>
      </c>
      <c r="CV55">
        <f t="shared" si="47"/>
        <v>31.854999999999997</v>
      </c>
      <c r="CW55">
        <f t="shared" si="48"/>
        <v>0</v>
      </c>
      <c r="CX55">
        <f t="shared" si="49"/>
        <v>0</v>
      </c>
      <c r="CY55">
        <f>S55*(BZ55/100)</f>
        <v>321.471</v>
      </c>
      <c r="CZ55">
        <f>S55*(CA55/100)</f>
        <v>114.6114</v>
      </c>
      <c r="DC55" t="s">
        <v>3</v>
      </c>
      <c r="DD55" t="s">
        <v>44</v>
      </c>
      <c r="DE55" t="s">
        <v>45</v>
      </c>
      <c r="DF55" t="s">
        <v>45</v>
      </c>
      <c r="DG55" t="s">
        <v>46</v>
      </c>
      <c r="DH55" t="s">
        <v>3</v>
      </c>
      <c r="DI55" t="s">
        <v>46</v>
      </c>
      <c r="DJ55" t="s">
        <v>45</v>
      </c>
      <c r="DK55" t="s">
        <v>3</v>
      </c>
      <c r="DL55" t="s">
        <v>3</v>
      </c>
      <c r="DM55" t="s">
        <v>3</v>
      </c>
      <c r="DN55">
        <v>140</v>
      </c>
      <c r="DO55">
        <v>79</v>
      </c>
      <c r="DP55">
        <v>1</v>
      </c>
      <c r="DQ55">
        <v>1</v>
      </c>
      <c r="DU55">
        <v>1005</v>
      </c>
      <c r="DV55" t="s">
        <v>86</v>
      </c>
      <c r="DW55" t="s">
        <v>86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72996058</v>
      </c>
      <c r="EF55">
        <v>30</v>
      </c>
      <c r="EG55" t="s">
        <v>47</v>
      </c>
      <c r="EH55">
        <v>0</v>
      </c>
      <c r="EI55" t="s">
        <v>3</v>
      </c>
      <c r="EJ55">
        <v>1</v>
      </c>
      <c r="EK55">
        <v>166</v>
      </c>
      <c r="EL55" t="s">
        <v>88</v>
      </c>
      <c r="EM55" t="s">
        <v>89</v>
      </c>
      <c r="EO55" t="s">
        <v>50</v>
      </c>
      <c r="EQ55">
        <v>0</v>
      </c>
      <c r="ER55">
        <v>950.69</v>
      </c>
      <c r="ES55">
        <v>0</v>
      </c>
      <c r="ET55">
        <v>665.38</v>
      </c>
      <c r="EU55">
        <v>59.93</v>
      </c>
      <c r="EV55">
        <v>285.31</v>
      </c>
      <c r="EW55">
        <v>27.7</v>
      </c>
      <c r="EX55">
        <v>0</v>
      </c>
      <c r="EY55">
        <v>0</v>
      </c>
      <c r="FQ55">
        <v>0</v>
      </c>
      <c r="FR55">
        <f t="shared" si="50"/>
        <v>0</v>
      </c>
      <c r="FS55">
        <v>0</v>
      </c>
      <c r="FX55">
        <v>140</v>
      </c>
      <c r="FY55">
        <v>79</v>
      </c>
      <c r="GA55" t="s">
        <v>3</v>
      </c>
      <c r="GD55">
        <v>0</v>
      </c>
      <c r="GF55">
        <v>221616696</v>
      </c>
      <c r="GG55">
        <v>2</v>
      </c>
      <c r="GH55">
        <v>1</v>
      </c>
      <c r="GI55">
        <v>2</v>
      </c>
      <c r="GJ55">
        <v>0</v>
      </c>
      <c r="GK55">
        <f>ROUND(R55*(S12)/100,2)</f>
        <v>102</v>
      </c>
      <c r="GL55">
        <f t="shared" si="51"/>
        <v>0</v>
      </c>
      <c r="GM55">
        <f t="shared" si="65"/>
        <v>1063.57</v>
      </c>
      <c r="GN55">
        <f t="shared" si="53"/>
        <v>1063.57</v>
      </c>
      <c r="GO55">
        <f t="shared" si="54"/>
        <v>0</v>
      </c>
      <c r="GP55">
        <f t="shared" si="55"/>
        <v>0</v>
      </c>
      <c r="GR55">
        <v>0</v>
      </c>
      <c r="GS55">
        <v>3</v>
      </c>
      <c r="GT55">
        <v>0</v>
      </c>
      <c r="GU55" t="s">
        <v>3</v>
      </c>
      <c r="GV55">
        <f t="shared" si="56"/>
        <v>0</v>
      </c>
      <c r="GW55">
        <v>1</v>
      </c>
      <c r="GX55">
        <f t="shared" si="57"/>
        <v>0</v>
      </c>
      <c r="HA55">
        <v>0</v>
      </c>
      <c r="HB55">
        <v>0</v>
      </c>
      <c r="HC55">
        <f t="shared" si="58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58</v>
      </c>
      <c r="D56" s="2"/>
      <c r="E56" s="2" t="s">
        <v>90</v>
      </c>
      <c r="F56" s="2" t="s">
        <v>91</v>
      </c>
      <c r="G56" s="2" t="s">
        <v>92</v>
      </c>
      <c r="H56" s="2" t="s">
        <v>93</v>
      </c>
      <c r="I56" s="2">
        <f>I54*J56</f>
        <v>27.5</v>
      </c>
      <c r="J56" s="2">
        <v>1100</v>
      </c>
      <c r="K56" s="2">
        <v>1100</v>
      </c>
      <c r="L56" s="2"/>
      <c r="M56" s="2"/>
      <c r="N56" s="2"/>
      <c r="O56" s="2">
        <f t="shared" si="21"/>
        <v>290.39999999999998</v>
      </c>
      <c r="P56" s="2">
        <f t="shared" si="22"/>
        <v>290.39999999999998</v>
      </c>
      <c r="Q56" s="2">
        <f>(ROUND((ROUND(((ET56)*AV56*I56),2)*BB56),2)+ROUND((ROUND(((AE56-(EU56))*AV56*I56),2)*BS56),2))</f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74014262</v>
      </c>
      <c r="AB56" s="2">
        <f t="shared" si="32"/>
        <v>10.56</v>
      </c>
      <c r="AC56" s="2">
        <f>ROUND((ES56),6)</f>
        <v>10.56</v>
      </c>
      <c r="AD56" s="2">
        <f>ROUND((((ET56)-(EU56))+AE56),6)</f>
        <v>0</v>
      </c>
      <c r="AE56" s="2">
        <f>ROUND((EU56),6)</f>
        <v>0</v>
      </c>
      <c r="AF56" s="2">
        <f>ROUND((EV56),6)</f>
        <v>0</v>
      </c>
      <c r="AG56" s="2">
        <f t="shared" si="37"/>
        <v>0</v>
      </c>
      <c r="AH56" s="2">
        <f>(EW56)</f>
        <v>0</v>
      </c>
      <c r="AI56" s="2">
        <f>(EX56)</f>
        <v>0</v>
      </c>
      <c r="AJ56" s="2">
        <f t="shared" si="40"/>
        <v>0</v>
      </c>
      <c r="AK56" s="2">
        <v>10.56</v>
      </c>
      <c r="AL56" s="2">
        <v>10.56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140</v>
      </c>
      <c r="AU56" s="2">
        <v>79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94</v>
      </c>
      <c r="BK56" s="2"/>
      <c r="BL56" s="2"/>
      <c r="BM56" s="2">
        <v>166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140</v>
      </c>
      <c r="CA56" s="2">
        <v>79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367</v>
      </c>
      <c r="CO56" s="2">
        <v>0</v>
      </c>
      <c r="CP56" s="2">
        <f t="shared" si="41"/>
        <v>290.39999999999998</v>
      </c>
      <c r="CQ56" s="2">
        <f t="shared" si="42"/>
        <v>10.56</v>
      </c>
      <c r="CR56" s="2">
        <f>(ROUND((ROUND(((ET56)*AV56*1),2)*BB56),2)+ROUND((ROUND(((AE56-(EU56))*AV56*1),2)*BS56),2))</f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1005</v>
      </c>
      <c r="DV56" s="2" t="s">
        <v>93</v>
      </c>
      <c r="DW56" s="2" t="s">
        <v>93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72996058</v>
      </c>
      <c r="EF56" s="2">
        <v>30</v>
      </c>
      <c r="EG56" s="2" t="s">
        <v>47</v>
      </c>
      <c r="EH56" s="2">
        <v>0</v>
      </c>
      <c r="EI56" s="2" t="s">
        <v>3</v>
      </c>
      <c r="EJ56" s="2">
        <v>1</v>
      </c>
      <c r="EK56" s="2">
        <v>166</v>
      </c>
      <c r="EL56" s="2" t="s">
        <v>88</v>
      </c>
      <c r="EM56" s="2" t="s">
        <v>89</v>
      </c>
      <c r="EN56" s="2"/>
      <c r="EO56" s="2" t="s">
        <v>50</v>
      </c>
      <c r="EP56" s="2"/>
      <c r="EQ56" s="2">
        <v>0</v>
      </c>
      <c r="ER56" s="2">
        <v>10.56</v>
      </c>
      <c r="ES56" s="2">
        <v>10.56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0"/>
        <v>0</v>
      </c>
      <c r="FS56" s="2">
        <v>0</v>
      </c>
      <c r="FT56" s="2"/>
      <c r="FU56" s="2"/>
      <c r="FV56" s="2"/>
      <c r="FW56" s="2"/>
      <c r="FX56" s="2">
        <v>140</v>
      </c>
      <c r="FY56" s="2">
        <v>79</v>
      </c>
      <c r="FZ56" s="2"/>
      <c r="GA56" s="2" t="s">
        <v>3</v>
      </c>
      <c r="GB56" s="2"/>
      <c r="GC56" s="2"/>
      <c r="GD56" s="2">
        <v>0</v>
      </c>
      <c r="GE56" s="2"/>
      <c r="GF56" s="2">
        <v>-300007256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51"/>
        <v>0</v>
      </c>
      <c r="GM56" s="2">
        <f t="shared" si="65"/>
        <v>290.39999999999998</v>
      </c>
      <c r="GN56" s="2">
        <f t="shared" si="53"/>
        <v>290.39999999999998</v>
      </c>
      <c r="GO56" s="2">
        <f t="shared" si="54"/>
        <v>0</v>
      </c>
      <c r="GP56" s="2">
        <f t="shared" si="55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6"/>
        <v>0</v>
      </c>
      <c r="GW56" s="2">
        <v>1</v>
      </c>
      <c r="GX56" s="2">
        <f t="shared" si="57"/>
        <v>0</v>
      </c>
      <c r="GY56" s="2"/>
      <c r="GZ56" s="2"/>
      <c r="HA56" s="2">
        <v>0</v>
      </c>
      <c r="HB56" s="2">
        <v>0</v>
      </c>
      <c r="HC56" s="2">
        <f t="shared" si="58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44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62</v>
      </c>
      <c r="E57" t="s">
        <v>90</v>
      </c>
      <c r="F57" t="s">
        <v>91</v>
      </c>
      <c r="G57" t="s">
        <v>92</v>
      </c>
      <c r="H57" t="s">
        <v>93</v>
      </c>
      <c r="I57">
        <f>I55*J57</f>
        <v>27.5</v>
      </c>
      <c r="J57">
        <v>1100</v>
      </c>
      <c r="K57">
        <v>1100</v>
      </c>
      <c r="O57">
        <f t="shared" si="21"/>
        <v>868.3</v>
      </c>
      <c r="P57">
        <f t="shared" si="22"/>
        <v>868.3</v>
      </c>
      <c r="Q57">
        <f>(ROUND((ROUND(((ET57)*AV57*I57),2)*BB57),2)+ROUND((ROUND(((AE57-(EU57))*AV57*I57),2)*BS57),2))</f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74014259</v>
      </c>
      <c r="AB57">
        <f t="shared" si="32"/>
        <v>10.56</v>
      </c>
      <c r="AC57">
        <f>ROUND((ES57),6)</f>
        <v>10.56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37"/>
        <v>0</v>
      </c>
      <c r="AH57">
        <f>(EW57)</f>
        <v>0</v>
      </c>
      <c r="AI57">
        <f>(EX57)</f>
        <v>0</v>
      </c>
      <c r="AJ57">
        <f t="shared" si="40"/>
        <v>0</v>
      </c>
      <c r="AK57">
        <v>10.56</v>
      </c>
      <c r="AL57">
        <v>10.56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2.99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94</v>
      </c>
      <c r="BM57">
        <v>166</v>
      </c>
      <c r="BN57">
        <v>0</v>
      </c>
      <c r="BO57" t="s">
        <v>91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367</v>
      </c>
      <c r="CO57">
        <v>0</v>
      </c>
      <c r="CP57">
        <f t="shared" si="41"/>
        <v>868.3</v>
      </c>
      <c r="CQ57">
        <f t="shared" si="42"/>
        <v>31.57</v>
      </c>
      <c r="CR57">
        <f>(ROUND((ROUND(((ET57)*AV57*1),2)*BB57),2)+ROUND((ROUND(((AE57-(EU57))*AV57*1),2)*BS57),2))</f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140</v>
      </c>
      <c r="DO57">
        <v>79</v>
      </c>
      <c r="DP57">
        <v>1</v>
      </c>
      <c r="DQ57">
        <v>1</v>
      </c>
      <c r="DU57">
        <v>1005</v>
      </c>
      <c r="DV57" t="s">
        <v>93</v>
      </c>
      <c r="DW57" t="s">
        <v>93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72996058</v>
      </c>
      <c r="EF57">
        <v>30</v>
      </c>
      <c r="EG57" t="s">
        <v>47</v>
      </c>
      <c r="EH57">
        <v>0</v>
      </c>
      <c r="EI57" t="s">
        <v>3</v>
      </c>
      <c r="EJ57">
        <v>1</v>
      </c>
      <c r="EK57">
        <v>166</v>
      </c>
      <c r="EL57" t="s">
        <v>88</v>
      </c>
      <c r="EM57" t="s">
        <v>89</v>
      </c>
      <c r="EO57" t="s">
        <v>50</v>
      </c>
      <c r="EQ57">
        <v>0</v>
      </c>
      <c r="ER57">
        <v>10.56</v>
      </c>
      <c r="ES57">
        <v>10.56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50"/>
        <v>0</v>
      </c>
      <c r="FS57">
        <v>0</v>
      </c>
      <c r="FX57">
        <v>140</v>
      </c>
      <c r="FY57">
        <v>79</v>
      </c>
      <c r="GA57" t="s">
        <v>3</v>
      </c>
      <c r="GD57">
        <v>0</v>
      </c>
      <c r="GF57">
        <v>-300007256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1"/>
        <v>0</v>
      </c>
      <c r="GM57">
        <f t="shared" si="65"/>
        <v>868.3</v>
      </c>
      <c r="GN57">
        <f t="shared" si="53"/>
        <v>868.3</v>
      </c>
      <c r="GO57">
        <f t="shared" si="54"/>
        <v>0</v>
      </c>
      <c r="GP57">
        <f t="shared" si="55"/>
        <v>0</v>
      </c>
      <c r="GR57">
        <v>0</v>
      </c>
      <c r="GS57">
        <v>3</v>
      </c>
      <c r="GT57">
        <v>0</v>
      </c>
      <c r="GU57" t="s">
        <v>3</v>
      </c>
      <c r="GV57">
        <f t="shared" si="56"/>
        <v>0</v>
      </c>
      <c r="GW57">
        <v>1</v>
      </c>
      <c r="GX57">
        <f t="shared" si="57"/>
        <v>0</v>
      </c>
      <c r="HA57">
        <v>0</v>
      </c>
      <c r="HB57">
        <v>0</v>
      </c>
      <c r="HC57">
        <f t="shared" si="58"/>
        <v>0</v>
      </c>
      <c r="HE57" t="s">
        <v>3</v>
      </c>
      <c r="HF57" t="s">
        <v>3</v>
      </c>
      <c r="HM57" t="s">
        <v>44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ROW(SmtRes!A70)</f>
        <v>70</v>
      </c>
      <c r="D58" s="2">
        <f>ROW(EtalonRes!A62)</f>
        <v>62</v>
      </c>
      <c r="E58" s="2" t="s">
        <v>95</v>
      </c>
      <c r="F58" s="2" t="s">
        <v>96</v>
      </c>
      <c r="G58" s="2" t="s">
        <v>97</v>
      </c>
      <c r="H58" s="2" t="s">
        <v>98</v>
      </c>
      <c r="I58" s="2">
        <f>ROUND((25*0.4)/100,9)</f>
        <v>0.1</v>
      </c>
      <c r="J58" s="2">
        <v>0</v>
      </c>
      <c r="K58" s="2">
        <f>ROUND((25*0.4)/100,9)</f>
        <v>0.1</v>
      </c>
      <c r="L58" s="2"/>
      <c r="M58" s="2"/>
      <c r="N58" s="2"/>
      <c r="O58" s="2">
        <f t="shared" si="21"/>
        <v>169.97</v>
      </c>
      <c r="P58" s="2">
        <f t="shared" si="22"/>
        <v>3.54</v>
      </c>
      <c r="Q58" s="2">
        <f>(ROUND((ROUND((((ET58*1.25))*AV58*I58),2)*BB58),2)+ROUND((ROUND(((AE58-((EU58*1.25)))*AV58*I58),2)*BS58),2))</f>
        <v>149.01</v>
      </c>
      <c r="R58" s="2">
        <f t="shared" si="24"/>
        <v>11.87</v>
      </c>
      <c r="S58" s="2">
        <f t="shared" si="25"/>
        <v>17.420000000000002</v>
      </c>
      <c r="T58" s="2">
        <f t="shared" si="26"/>
        <v>0</v>
      </c>
      <c r="U58" s="2">
        <f t="shared" si="27"/>
        <v>1.6559999999999999</v>
      </c>
      <c r="V58" s="2">
        <f t="shared" si="28"/>
        <v>0</v>
      </c>
      <c r="W58" s="2">
        <f t="shared" si="29"/>
        <v>0</v>
      </c>
      <c r="X58" s="2">
        <f t="shared" si="30"/>
        <v>24.39</v>
      </c>
      <c r="Y58" s="2">
        <f t="shared" si="31"/>
        <v>13.76</v>
      </c>
      <c r="Z58" s="2"/>
      <c r="AA58" s="2">
        <v>74014262</v>
      </c>
      <c r="AB58" s="2">
        <f t="shared" si="32"/>
        <v>1699.6510000000001</v>
      </c>
      <c r="AC58" s="2">
        <f>ROUND(((ES58*1)),6)</f>
        <v>35.35</v>
      </c>
      <c r="AD58" s="2">
        <f>ROUND(((((ET58*1.25))-((EU58*1.25)))+AE58),6)</f>
        <v>1490.0875000000001</v>
      </c>
      <c r="AE58" s="2">
        <f>ROUND(((EU58*1.25)),6)</f>
        <v>118.65</v>
      </c>
      <c r="AF58" s="2">
        <f>ROUND(((EV58*1.15)),6)</f>
        <v>174.21350000000001</v>
      </c>
      <c r="AG58" s="2">
        <f t="shared" si="37"/>
        <v>0</v>
      </c>
      <c r="AH58" s="2">
        <f>((EW58*1.15))</f>
        <v>16.559999999999999</v>
      </c>
      <c r="AI58" s="2">
        <f>((EX58*1.25))</f>
        <v>0</v>
      </c>
      <c r="AJ58" s="2">
        <f t="shared" si="40"/>
        <v>0</v>
      </c>
      <c r="AK58" s="2">
        <v>1378.91</v>
      </c>
      <c r="AL58" s="2">
        <v>35.35</v>
      </c>
      <c r="AM58" s="2">
        <v>1192.07</v>
      </c>
      <c r="AN58" s="2">
        <v>94.92</v>
      </c>
      <c r="AO58" s="2">
        <v>151.49</v>
      </c>
      <c r="AP58" s="2">
        <v>0</v>
      </c>
      <c r="AQ58" s="2">
        <v>14.4</v>
      </c>
      <c r="AR58" s="2">
        <v>0</v>
      </c>
      <c r="AS58" s="2">
        <v>0</v>
      </c>
      <c r="AT58" s="2">
        <v>140</v>
      </c>
      <c r="AU58" s="2">
        <v>79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146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140</v>
      </c>
      <c r="CA58" s="2">
        <v>79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367</v>
      </c>
      <c r="CO58" s="2">
        <v>0</v>
      </c>
      <c r="CP58" s="2">
        <f t="shared" si="41"/>
        <v>169.96999999999997</v>
      </c>
      <c r="CQ58" s="2">
        <f t="shared" si="42"/>
        <v>35.35</v>
      </c>
      <c r="CR58" s="2">
        <f>(ROUND((ROUND((((ET58*1.25))*AV58*1),2)*BB58),2)+ROUND((ROUND(((AE58-((EU58*1.25)))*AV58*1),2)*BS58),2))</f>
        <v>1490.09</v>
      </c>
      <c r="CS58" s="2">
        <f t="shared" si="44"/>
        <v>118.65</v>
      </c>
      <c r="CT58" s="2">
        <f t="shared" si="45"/>
        <v>174.21</v>
      </c>
      <c r="CU58" s="2">
        <f t="shared" si="46"/>
        <v>0</v>
      </c>
      <c r="CV58" s="2">
        <f t="shared" si="47"/>
        <v>16.559999999999999</v>
      </c>
      <c r="CW58" s="2">
        <f t="shared" si="48"/>
        <v>0</v>
      </c>
      <c r="CX58" s="2">
        <f t="shared" si="49"/>
        <v>0</v>
      </c>
      <c r="CY58" s="2">
        <f>((S58*BZ58)/100)</f>
        <v>24.388000000000002</v>
      </c>
      <c r="CZ58" s="2">
        <f>((S58*CA58)/100)</f>
        <v>13.761800000000001</v>
      </c>
      <c r="DA58" s="2"/>
      <c r="DB58" s="2"/>
      <c r="DC58" s="2" t="s">
        <v>3</v>
      </c>
      <c r="DD58" s="2" t="s">
        <v>44</v>
      </c>
      <c r="DE58" s="2" t="s">
        <v>45</v>
      </c>
      <c r="DF58" s="2" t="s">
        <v>45</v>
      </c>
      <c r="DG58" s="2" t="s">
        <v>46</v>
      </c>
      <c r="DH58" s="2" t="s">
        <v>3</v>
      </c>
      <c r="DI58" s="2" t="s">
        <v>46</v>
      </c>
      <c r="DJ58" s="2" t="s">
        <v>45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98</v>
      </c>
      <c r="DW58" s="2" t="s">
        <v>98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72996038</v>
      </c>
      <c r="EF58" s="2">
        <v>30</v>
      </c>
      <c r="EG58" s="2" t="s">
        <v>47</v>
      </c>
      <c r="EH58" s="2">
        <v>0</v>
      </c>
      <c r="EI58" s="2" t="s">
        <v>3</v>
      </c>
      <c r="EJ58" s="2">
        <v>1</v>
      </c>
      <c r="EK58" s="2">
        <v>146</v>
      </c>
      <c r="EL58" s="2" t="s">
        <v>100</v>
      </c>
      <c r="EM58" s="2" t="s">
        <v>101</v>
      </c>
      <c r="EN58" s="2"/>
      <c r="EO58" s="2" t="s">
        <v>50</v>
      </c>
      <c r="EP58" s="2"/>
      <c r="EQ58" s="2">
        <v>0</v>
      </c>
      <c r="ER58" s="2">
        <v>1378.91</v>
      </c>
      <c r="ES58" s="2">
        <v>35.35</v>
      </c>
      <c r="ET58" s="2">
        <v>1192.07</v>
      </c>
      <c r="EU58" s="2">
        <v>94.92</v>
      </c>
      <c r="EV58" s="2">
        <v>151.49</v>
      </c>
      <c r="EW58" s="2">
        <v>14.4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0"/>
        <v>0</v>
      </c>
      <c r="FS58" s="2">
        <v>0</v>
      </c>
      <c r="FT58" s="2"/>
      <c r="FU58" s="2"/>
      <c r="FV58" s="2"/>
      <c r="FW58" s="2"/>
      <c r="FX58" s="2">
        <v>140</v>
      </c>
      <c r="FY58" s="2">
        <v>79</v>
      </c>
      <c r="FZ58" s="2"/>
      <c r="GA58" s="2" t="s">
        <v>3</v>
      </c>
      <c r="GB58" s="2"/>
      <c r="GC58" s="2"/>
      <c r="GD58" s="2">
        <v>0</v>
      </c>
      <c r="GE58" s="2"/>
      <c r="GF58" s="2">
        <v>-1177786428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20.77</v>
      </c>
      <c r="GL58" s="2">
        <f t="shared" si="51"/>
        <v>0</v>
      </c>
      <c r="GM58" s="2">
        <f t="shared" si="65"/>
        <v>228.89</v>
      </c>
      <c r="GN58" s="2">
        <f t="shared" si="53"/>
        <v>228.89</v>
      </c>
      <c r="GO58" s="2">
        <f t="shared" si="54"/>
        <v>0</v>
      </c>
      <c r="GP58" s="2">
        <f t="shared" si="55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6"/>
        <v>0</v>
      </c>
      <c r="GW58" s="2">
        <v>1</v>
      </c>
      <c r="GX58" s="2">
        <f t="shared" si="57"/>
        <v>0</v>
      </c>
      <c r="GY58" s="2"/>
      <c r="GZ58" s="2"/>
      <c r="HA58" s="2">
        <v>0</v>
      </c>
      <c r="HB58" s="2">
        <v>0</v>
      </c>
      <c r="HC58" s="2">
        <f t="shared" si="58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ROW(SmtRes!A78)</f>
        <v>78</v>
      </c>
      <c r="D59">
        <f>ROW(EtalonRes!A70)</f>
        <v>70</v>
      </c>
      <c r="E59" t="s">
        <v>95</v>
      </c>
      <c r="F59" t="s">
        <v>96</v>
      </c>
      <c r="G59" t="s">
        <v>97</v>
      </c>
      <c r="H59" t="s">
        <v>98</v>
      </c>
      <c r="I59">
        <f>ROUND((25*0.4)/100,9)</f>
        <v>0.1</v>
      </c>
      <c r="J59">
        <v>0</v>
      </c>
      <c r="K59">
        <f>ROUND((25*0.4)/100,9)</f>
        <v>0.1</v>
      </c>
      <c r="O59">
        <f t="shared" si="21"/>
        <v>2336.16</v>
      </c>
      <c r="P59">
        <f t="shared" si="22"/>
        <v>21.24</v>
      </c>
      <c r="Q59">
        <f>(ROUND((ROUND((((ET59*1.25))*AV59*I59),2)*BB59),2)+ROUND((ROUND(((AE59-((EU59*1.25)))*AV59*I59),2)*BS59),2))</f>
        <v>1721.07</v>
      </c>
      <c r="R59">
        <f t="shared" si="24"/>
        <v>404.65</v>
      </c>
      <c r="S59">
        <f t="shared" si="25"/>
        <v>593.85</v>
      </c>
      <c r="T59">
        <f t="shared" si="26"/>
        <v>0</v>
      </c>
      <c r="U59">
        <f t="shared" si="27"/>
        <v>1.6559999999999999</v>
      </c>
      <c r="V59">
        <f t="shared" si="28"/>
        <v>0</v>
      </c>
      <c r="W59">
        <f t="shared" si="29"/>
        <v>0</v>
      </c>
      <c r="X59">
        <f t="shared" si="30"/>
        <v>682.93</v>
      </c>
      <c r="Y59">
        <f t="shared" si="31"/>
        <v>243.48</v>
      </c>
      <c r="AA59">
        <v>74014259</v>
      </c>
      <c r="AB59">
        <f t="shared" si="32"/>
        <v>1699.6510000000001</v>
      </c>
      <c r="AC59">
        <f>ROUND(((ES59*1)),6)</f>
        <v>35.35</v>
      </c>
      <c r="AD59">
        <f>ROUND(((((ET59*1.25))-((EU59*1.25)))+AE59),6)</f>
        <v>1490.0875000000001</v>
      </c>
      <c r="AE59">
        <f>ROUND(((EU59*1.25)),6)</f>
        <v>118.65</v>
      </c>
      <c r="AF59">
        <f>ROUND(((EV59*1.15)),6)</f>
        <v>174.21350000000001</v>
      </c>
      <c r="AG59">
        <f t="shared" si="37"/>
        <v>0</v>
      </c>
      <c r="AH59">
        <f>((EW59*1.15))</f>
        <v>16.559999999999999</v>
      </c>
      <c r="AI59">
        <f>((EX59*1.25))</f>
        <v>0</v>
      </c>
      <c r="AJ59">
        <f t="shared" si="40"/>
        <v>0</v>
      </c>
      <c r="AK59">
        <v>1378.91</v>
      </c>
      <c r="AL59">
        <v>35.35</v>
      </c>
      <c r="AM59">
        <v>1192.07</v>
      </c>
      <c r="AN59">
        <v>94.92</v>
      </c>
      <c r="AO59">
        <v>151.49</v>
      </c>
      <c r="AP59">
        <v>0</v>
      </c>
      <c r="AQ59">
        <v>14.4</v>
      </c>
      <c r="AR59">
        <v>0</v>
      </c>
      <c r="AS59">
        <v>0</v>
      </c>
      <c r="AT59">
        <v>115</v>
      </c>
      <c r="AU59">
        <v>41</v>
      </c>
      <c r="AV59">
        <v>1</v>
      </c>
      <c r="AW59">
        <v>1</v>
      </c>
      <c r="AZ59">
        <v>1</v>
      </c>
      <c r="BA59">
        <v>34.090000000000003</v>
      </c>
      <c r="BB59">
        <v>11.55</v>
      </c>
      <c r="BC59">
        <v>6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146</v>
      </c>
      <c r="BN59">
        <v>0</v>
      </c>
      <c r="BO59" t="s">
        <v>96</v>
      </c>
      <c r="BP59">
        <v>1</v>
      </c>
      <c r="BQ59">
        <v>30</v>
      </c>
      <c r="BR59">
        <v>0</v>
      </c>
      <c r="BS59">
        <v>34.090000000000003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115</v>
      </c>
      <c r="CA59">
        <v>41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367</v>
      </c>
      <c r="CO59">
        <v>0</v>
      </c>
      <c r="CP59">
        <f t="shared" si="41"/>
        <v>2336.16</v>
      </c>
      <c r="CQ59">
        <f t="shared" si="42"/>
        <v>212.1</v>
      </c>
      <c r="CR59">
        <f>(ROUND((ROUND((((ET59*1.25))*AV59*1),2)*BB59),2)+ROUND((ROUND(((AE59-((EU59*1.25)))*AV59*1),2)*BS59),2))</f>
        <v>17210.54</v>
      </c>
      <c r="CS59">
        <f t="shared" si="44"/>
        <v>4044.78</v>
      </c>
      <c r="CT59">
        <f t="shared" si="45"/>
        <v>5938.82</v>
      </c>
      <c r="CU59">
        <f t="shared" si="46"/>
        <v>0</v>
      </c>
      <c r="CV59">
        <f t="shared" si="47"/>
        <v>16.559999999999999</v>
      </c>
      <c r="CW59">
        <f t="shared" si="48"/>
        <v>0</v>
      </c>
      <c r="CX59">
        <f t="shared" si="49"/>
        <v>0</v>
      </c>
      <c r="CY59">
        <f>S59*(BZ59/100)</f>
        <v>682.92750000000001</v>
      </c>
      <c r="CZ59">
        <f>S59*(CA59/100)</f>
        <v>243.4785</v>
      </c>
      <c r="DC59" t="s">
        <v>3</v>
      </c>
      <c r="DD59" t="s">
        <v>44</v>
      </c>
      <c r="DE59" t="s">
        <v>45</v>
      </c>
      <c r="DF59" t="s">
        <v>45</v>
      </c>
      <c r="DG59" t="s">
        <v>46</v>
      </c>
      <c r="DH59" t="s">
        <v>3</v>
      </c>
      <c r="DI59" t="s">
        <v>46</v>
      </c>
      <c r="DJ59" t="s">
        <v>45</v>
      </c>
      <c r="DK59" t="s">
        <v>3</v>
      </c>
      <c r="DL59" t="s">
        <v>3</v>
      </c>
      <c r="DM59" t="s">
        <v>3</v>
      </c>
      <c r="DN59">
        <v>140</v>
      </c>
      <c r="DO59">
        <v>79</v>
      </c>
      <c r="DP59">
        <v>1</v>
      </c>
      <c r="DQ59">
        <v>1</v>
      </c>
      <c r="DU59">
        <v>1013</v>
      </c>
      <c r="DV59" t="s">
        <v>98</v>
      </c>
      <c r="DW59" t="s">
        <v>98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72996038</v>
      </c>
      <c r="EF59">
        <v>30</v>
      </c>
      <c r="EG59" t="s">
        <v>47</v>
      </c>
      <c r="EH59">
        <v>0</v>
      </c>
      <c r="EI59" t="s">
        <v>3</v>
      </c>
      <c r="EJ59">
        <v>1</v>
      </c>
      <c r="EK59">
        <v>146</v>
      </c>
      <c r="EL59" t="s">
        <v>100</v>
      </c>
      <c r="EM59" t="s">
        <v>101</v>
      </c>
      <c r="EO59" t="s">
        <v>50</v>
      </c>
      <c r="EQ59">
        <v>0</v>
      </c>
      <c r="ER59">
        <v>1378.91</v>
      </c>
      <c r="ES59">
        <v>35.35</v>
      </c>
      <c r="ET59">
        <v>1192.07</v>
      </c>
      <c r="EU59">
        <v>94.92</v>
      </c>
      <c r="EV59">
        <v>151.49</v>
      </c>
      <c r="EW59">
        <v>14.4</v>
      </c>
      <c r="EX59">
        <v>0</v>
      </c>
      <c r="EY59">
        <v>0</v>
      </c>
      <c r="FQ59">
        <v>0</v>
      </c>
      <c r="FR59">
        <f t="shared" si="50"/>
        <v>0</v>
      </c>
      <c r="FS59">
        <v>0</v>
      </c>
      <c r="FX59">
        <v>140</v>
      </c>
      <c r="FY59">
        <v>79</v>
      </c>
      <c r="GA59" t="s">
        <v>3</v>
      </c>
      <c r="GD59">
        <v>0</v>
      </c>
      <c r="GF59">
        <v>-1177786428</v>
      </c>
      <c r="GG59">
        <v>2</v>
      </c>
      <c r="GH59">
        <v>1</v>
      </c>
      <c r="GI59">
        <v>2</v>
      </c>
      <c r="GJ59">
        <v>0</v>
      </c>
      <c r="GK59">
        <f>ROUND(R59*(S12)/100,2)</f>
        <v>647.44000000000005</v>
      </c>
      <c r="GL59">
        <f t="shared" si="51"/>
        <v>0</v>
      </c>
      <c r="GM59">
        <f t="shared" si="65"/>
        <v>3910.01</v>
      </c>
      <c r="GN59">
        <f t="shared" si="53"/>
        <v>3910.01</v>
      </c>
      <c r="GO59">
        <f t="shared" si="54"/>
        <v>0</v>
      </c>
      <c r="GP59">
        <f t="shared" si="55"/>
        <v>0</v>
      </c>
      <c r="GR59">
        <v>0</v>
      </c>
      <c r="GS59">
        <v>3</v>
      </c>
      <c r="GT59">
        <v>0</v>
      </c>
      <c r="GU59" t="s">
        <v>3</v>
      </c>
      <c r="GV59">
        <f t="shared" si="56"/>
        <v>0</v>
      </c>
      <c r="GW59">
        <v>1</v>
      </c>
      <c r="GX59">
        <f t="shared" si="57"/>
        <v>0</v>
      </c>
      <c r="HA59">
        <v>0</v>
      </c>
      <c r="HB59">
        <v>0</v>
      </c>
      <c r="HC59">
        <f t="shared" si="58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18</v>
      </c>
      <c r="B60" s="2">
        <v>1</v>
      </c>
      <c r="C60" s="2">
        <v>70</v>
      </c>
      <c r="D60" s="2"/>
      <c r="E60" s="2" t="s">
        <v>102</v>
      </c>
      <c r="F60" s="2" t="s">
        <v>103</v>
      </c>
      <c r="G60" s="2" t="s">
        <v>104</v>
      </c>
      <c r="H60" s="2" t="s">
        <v>105</v>
      </c>
      <c r="I60" s="2">
        <f>I58*J60</f>
        <v>11</v>
      </c>
      <c r="J60" s="2">
        <v>110</v>
      </c>
      <c r="K60" s="2">
        <v>110</v>
      </c>
      <c r="L60" s="2"/>
      <c r="M60" s="2"/>
      <c r="N60" s="2"/>
      <c r="O60" s="2">
        <f t="shared" ref="O60:O83" si="66">ROUND(CP60,2)</f>
        <v>1154.8900000000001</v>
      </c>
      <c r="P60" s="2">
        <f t="shared" ref="P60:P83" si="67">ROUND((ROUND((AC60*AW60*I60),2)*BC60),2)</f>
        <v>1154.8900000000001</v>
      </c>
      <c r="Q60" s="2">
        <f>(ROUND((ROUND(((ET60)*AV60*I60),2)*BB60),2)+ROUND((ROUND(((AE60-(EU60))*AV60*I60),2)*BS60),2))</f>
        <v>0</v>
      </c>
      <c r="R60" s="2">
        <f t="shared" ref="R60:R83" si="68">ROUND((ROUND((AE60*AV60*I60),2)*BS60),2)</f>
        <v>0</v>
      </c>
      <c r="S60" s="2">
        <f t="shared" ref="S60:S83" si="69">ROUND((ROUND((AF60*AV60*I60),2)*BA60),2)</f>
        <v>0</v>
      </c>
      <c r="T60" s="2">
        <f t="shared" ref="T60:T83" si="70">ROUND(CU60*I60,2)</f>
        <v>0</v>
      </c>
      <c r="U60" s="2">
        <f t="shared" ref="U60:U83" si="71">CV60*I60</f>
        <v>0</v>
      </c>
      <c r="V60" s="2">
        <f t="shared" ref="V60:V83" si="72">CW60*I60</f>
        <v>0</v>
      </c>
      <c r="W60" s="2">
        <f t="shared" ref="W60:W83" si="73">ROUND(CX60*I60,2)</f>
        <v>0</v>
      </c>
      <c r="X60" s="2">
        <f t="shared" ref="X60:X83" si="74">ROUND(CY60,2)</f>
        <v>0</v>
      </c>
      <c r="Y60" s="2">
        <f t="shared" ref="Y60:Y83" si="75">ROUND(CZ60,2)</f>
        <v>0</v>
      </c>
      <c r="Z60" s="2"/>
      <c r="AA60" s="2">
        <v>74014262</v>
      </c>
      <c r="AB60" s="2">
        <f t="shared" ref="AB60:AB83" si="76">ROUND((AC60+AD60+AF60),6)</f>
        <v>104.99</v>
      </c>
      <c r="AC60" s="2">
        <f>ROUND((ES60),6)</f>
        <v>104.99</v>
      </c>
      <c r="AD60" s="2">
        <f>ROUND((((ET60)-(EU60))+AE60),6)</f>
        <v>0</v>
      </c>
      <c r="AE60" s="2">
        <f>ROUND((EU60),6)</f>
        <v>0</v>
      </c>
      <c r="AF60" s="2">
        <f>ROUND((EV60),6)</f>
        <v>0</v>
      </c>
      <c r="AG60" s="2">
        <f t="shared" ref="AG60:AG83" si="77">ROUND((AP60),6)</f>
        <v>0</v>
      </c>
      <c r="AH60" s="2">
        <f>(EW60)</f>
        <v>0</v>
      </c>
      <c r="AI60" s="2">
        <f>(EX60)</f>
        <v>0</v>
      </c>
      <c r="AJ60" s="2">
        <f t="shared" ref="AJ60:AJ83" si="78">(AS60)</f>
        <v>0</v>
      </c>
      <c r="AK60" s="2">
        <v>104.99</v>
      </c>
      <c r="AL60" s="2">
        <v>104.99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140</v>
      </c>
      <c r="AU60" s="2">
        <v>79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106</v>
      </c>
      <c r="BK60" s="2"/>
      <c r="BL60" s="2"/>
      <c r="BM60" s="2">
        <v>146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140</v>
      </c>
      <c r="CA60" s="2">
        <v>79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367</v>
      </c>
      <c r="CO60" s="2">
        <v>0</v>
      </c>
      <c r="CP60" s="2">
        <f t="shared" ref="CP60:CP83" si="79">(P60+Q60+S60)</f>
        <v>1154.8900000000001</v>
      </c>
      <c r="CQ60" s="2">
        <f t="shared" ref="CQ60:CQ83" si="80">ROUND((ROUND((AC60*AW60*1),2)*BC60),2)</f>
        <v>104.99</v>
      </c>
      <c r="CR60" s="2">
        <f>(ROUND((ROUND(((ET60)*AV60*1),2)*BB60),2)+ROUND((ROUND(((AE60-(EU60))*AV60*1),2)*BS60),2))</f>
        <v>0</v>
      </c>
      <c r="CS60" s="2">
        <f t="shared" ref="CS60:CS83" si="81">ROUND((ROUND((AE60*AV60*1),2)*BS60),2)</f>
        <v>0</v>
      </c>
      <c r="CT60" s="2">
        <f t="shared" ref="CT60:CT83" si="82">ROUND((ROUND((AF60*AV60*1),2)*BA60),2)</f>
        <v>0</v>
      </c>
      <c r="CU60" s="2">
        <f t="shared" ref="CU60:CU83" si="83">AG60</f>
        <v>0</v>
      </c>
      <c r="CV60" s="2">
        <f t="shared" ref="CV60:CV83" si="84">(AH60*AV60)</f>
        <v>0</v>
      </c>
      <c r="CW60" s="2">
        <f t="shared" ref="CW60:CW83" si="85">AI60</f>
        <v>0</v>
      </c>
      <c r="CX60" s="2">
        <f t="shared" ref="CX60:CX83" si="86">AJ60</f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1007</v>
      </c>
      <c r="DV60" s="2" t="s">
        <v>105</v>
      </c>
      <c r="DW60" s="2" t="s">
        <v>105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72996038</v>
      </c>
      <c r="EF60" s="2">
        <v>30</v>
      </c>
      <c r="EG60" s="2" t="s">
        <v>47</v>
      </c>
      <c r="EH60" s="2">
        <v>0</v>
      </c>
      <c r="EI60" s="2" t="s">
        <v>3</v>
      </c>
      <c r="EJ60" s="2">
        <v>1</v>
      </c>
      <c r="EK60" s="2">
        <v>146</v>
      </c>
      <c r="EL60" s="2" t="s">
        <v>100</v>
      </c>
      <c r="EM60" s="2" t="s">
        <v>101</v>
      </c>
      <c r="EN60" s="2"/>
      <c r="EO60" s="2" t="s">
        <v>50</v>
      </c>
      <c r="EP60" s="2"/>
      <c r="EQ60" s="2">
        <v>0</v>
      </c>
      <c r="ER60" s="2">
        <v>104.99</v>
      </c>
      <c r="ES60" s="2">
        <v>104.99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ref="FR60:FR83" si="87">ROUND(IF(BI60=3,GM60,0),2)</f>
        <v>0</v>
      </c>
      <c r="FS60" s="2">
        <v>0</v>
      </c>
      <c r="FT60" s="2"/>
      <c r="FU60" s="2"/>
      <c r="FV60" s="2"/>
      <c r="FW60" s="2"/>
      <c r="FX60" s="2">
        <v>140</v>
      </c>
      <c r="FY60" s="2">
        <v>79</v>
      </c>
      <c r="FZ60" s="2"/>
      <c r="GA60" s="2" t="s">
        <v>3</v>
      </c>
      <c r="GB60" s="2"/>
      <c r="GC60" s="2"/>
      <c r="GD60" s="2">
        <v>0</v>
      </c>
      <c r="GE60" s="2"/>
      <c r="GF60" s="2">
        <v>-449487181</v>
      </c>
      <c r="GG60" s="2">
        <v>2</v>
      </c>
      <c r="GH60" s="2">
        <v>1</v>
      </c>
      <c r="GI60" s="2">
        <v>-2</v>
      </c>
      <c r="GJ60" s="2">
        <v>0</v>
      </c>
      <c r="GK60" s="2">
        <f>ROUND(R60*(R12)/100,2)</f>
        <v>0</v>
      </c>
      <c r="GL60" s="2">
        <f t="shared" ref="GL60:GL83" si="88">ROUND(IF(AND(BH60=3,BI60=3,FS60&lt;&gt;0),P60,0),2)</f>
        <v>0</v>
      </c>
      <c r="GM60" s="2">
        <f t="shared" si="65"/>
        <v>1154.8900000000001</v>
      </c>
      <c r="GN60" s="2">
        <f t="shared" ref="GN60:GN83" si="89">IF(OR(BI60=0,BI60=1),GM60-GX60,0)</f>
        <v>1154.8900000000001</v>
      </c>
      <c r="GO60" s="2">
        <f t="shared" ref="GO60:GO83" si="90">IF(BI60=2,GM60-GX60,0)</f>
        <v>0</v>
      </c>
      <c r="GP60" s="2">
        <f t="shared" ref="GP60:GP83" si="91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83" si="92">ROUND((GT60),6)</f>
        <v>0</v>
      </c>
      <c r="GW60" s="2">
        <v>1</v>
      </c>
      <c r="GX60" s="2">
        <f t="shared" ref="GX60:GX83" si="93">ROUND(HC60*I60,2)</f>
        <v>0</v>
      </c>
      <c r="GY60" s="2"/>
      <c r="GZ60" s="2"/>
      <c r="HA60" s="2">
        <v>0</v>
      </c>
      <c r="HB60" s="2">
        <v>0</v>
      </c>
      <c r="HC60" s="2">
        <f t="shared" ref="HC60:HC83" si="94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44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78</v>
      </c>
      <c r="E61" t="s">
        <v>102</v>
      </c>
      <c r="F61" t="s">
        <v>103</v>
      </c>
      <c r="G61" t="s">
        <v>104</v>
      </c>
      <c r="H61" t="s">
        <v>105</v>
      </c>
      <c r="I61">
        <f>I59*J61</f>
        <v>11</v>
      </c>
      <c r="J61">
        <v>110</v>
      </c>
      <c r="K61">
        <v>110</v>
      </c>
      <c r="O61">
        <f t="shared" si="66"/>
        <v>8881.1</v>
      </c>
      <c r="P61">
        <f t="shared" si="67"/>
        <v>8881.1</v>
      </c>
      <c r="Q61">
        <f>(ROUND((ROUND(((ET61)*AV61*I61),2)*BB61),2)+ROUND((ROUND(((AE61-(EU61))*AV61*I61),2)*BS61),2))</f>
        <v>0</v>
      </c>
      <c r="R61">
        <f t="shared" si="68"/>
        <v>0</v>
      </c>
      <c r="S61">
        <f t="shared" si="69"/>
        <v>0</v>
      </c>
      <c r="T61">
        <f t="shared" si="70"/>
        <v>0</v>
      </c>
      <c r="U61">
        <f t="shared" si="71"/>
        <v>0</v>
      </c>
      <c r="V61">
        <f t="shared" si="72"/>
        <v>0</v>
      </c>
      <c r="W61">
        <f t="shared" si="73"/>
        <v>0</v>
      </c>
      <c r="X61">
        <f t="shared" si="74"/>
        <v>0</v>
      </c>
      <c r="Y61">
        <f t="shared" si="75"/>
        <v>0</v>
      </c>
      <c r="AA61">
        <v>74014259</v>
      </c>
      <c r="AB61">
        <f t="shared" si="76"/>
        <v>104.99</v>
      </c>
      <c r="AC61">
        <f>ROUND((ES61),6)</f>
        <v>104.99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77"/>
        <v>0</v>
      </c>
      <c r="AH61">
        <f>(EW61)</f>
        <v>0</v>
      </c>
      <c r="AI61">
        <f>(EX61)</f>
        <v>0</v>
      </c>
      <c r="AJ61">
        <f t="shared" si="78"/>
        <v>0</v>
      </c>
      <c r="AK61">
        <v>104.99</v>
      </c>
      <c r="AL61">
        <v>104.99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7.69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106</v>
      </c>
      <c r="BM61">
        <v>146</v>
      </c>
      <c r="BN61">
        <v>0</v>
      </c>
      <c r="BO61" t="s">
        <v>103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367</v>
      </c>
      <c r="CO61">
        <v>0</v>
      </c>
      <c r="CP61">
        <f t="shared" si="79"/>
        <v>8881.1</v>
      </c>
      <c r="CQ61">
        <f t="shared" si="80"/>
        <v>807.37</v>
      </c>
      <c r="CR61">
        <f>(ROUND((ROUND(((ET61)*AV61*1),2)*BB61),2)+ROUND((ROUND(((AE61-(EU61))*AV61*1),2)*BS61),2))</f>
        <v>0</v>
      </c>
      <c r="CS61">
        <f t="shared" si="81"/>
        <v>0</v>
      </c>
      <c r="CT61">
        <f t="shared" si="82"/>
        <v>0</v>
      </c>
      <c r="CU61">
        <f t="shared" si="83"/>
        <v>0</v>
      </c>
      <c r="CV61">
        <f t="shared" si="84"/>
        <v>0</v>
      </c>
      <c r="CW61">
        <f t="shared" si="85"/>
        <v>0</v>
      </c>
      <c r="CX61">
        <f t="shared" si="86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140</v>
      </c>
      <c r="DO61">
        <v>79</v>
      </c>
      <c r="DP61">
        <v>1</v>
      </c>
      <c r="DQ61">
        <v>1</v>
      </c>
      <c r="DU61">
        <v>1007</v>
      </c>
      <c r="DV61" t="s">
        <v>105</v>
      </c>
      <c r="DW61" t="s">
        <v>105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72996038</v>
      </c>
      <c r="EF61">
        <v>30</v>
      </c>
      <c r="EG61" t="s">
        <v>47</v>
      </c>
      <c r="EH61">
        <v>0</v>
      </c>
      <c r="EI61" t="s">
        <v>3</v>
      </c>
      <c r="EJ61">
        <v>1</v>
      </c>
      <c r="EK61">
        <v>146</v>
      </c>
      <c r="EL61" t="s">
        <v>100</v>
      </c>
      <c r="EM61" t="s">
        <v>101</v>
      </c>
      <c r="EO61" t="s">
        <v>50</v>
      </c>
      <c r="EQ61">
        <v>0</v>
      </c>
      <c r="ER61">
        <v>104.99</v>
      </c>
      <c r="ES61">
        <v>104.99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87"/>
        <v>0</v>
      </c>
      <c r="FS61">
        <v>0</v>
      </c>
      <c r="FX61">
        <v>140</v>
      </c>
      <c r="FY61">
        <v>79</v>
      </c>
      <c r="GA61" t="s">
        <v>3</v>
      </c>
      <c r="GD61">
        <v>0</v>
      </c>
      <c r="GF61">
        <v>-449487181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88"/>
        <v>0</v>
      </c>
      <c r="GM61">
        <f t="shared" si="65"/>
        <v>8881.1</v>
      </c>
      <c r="GN61">
        <f t="shared" si="89"/>
        <v>8881.1</v>
      </c>
      <c r="GO61">
        <f t="shared" si="90"/>
        <v>0</v>
      </c>
      <c r="GP61">
        <f t="shared" si="91"/>
        <v>0</v>
      </c>
      <c r="GR61">
        <v>0</v>
      </c>
      <c r="GS61">
        <v>3</v>
      </c>
      <c r="GT61">
        <v>0</v>
      </c>
      <c r="GU61" t="s">
        <v>3</v>
      </c>
      <c r="GV61">
        <f t="shared" si="92"/>
        <v>0</v>
      </c>
      <c r="GW61">
        <v>1</v>
      </c>
      <c r="GX61">
        <f t="shared" si="93"/>
        <v>0</v>
      </c>
      <c r="HA61">
        <v>0</v>
      </c>
      <c r="HB61">
        <v>0</v>
      </c>
      <c r="HC61">
        <f t="shared" si="94"/>
        <v>0</v>
      </c>
      <c r="HE61" t="s">
        <v>3</v>
      </c>
      <c r="HF61" t="s">
        <v>3</v>
      </c>
      <c r="HM61" t="s">
        <v>44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17</v>
      </c>
      <c r="B62" s="2">
        <v>1</v>
      </c>
      <c r="C62" s="2">
        <f>ROW(SmtRes!A82)</f>
        <v>82</v>
      </c>
      <c r="D62" s="2">
        <f>ROW(EtalonRes!A74)</f>
        <v>74</v>
      </c>
      <c r="E62" s="2" t="s">
        <v>107</v>
      </c>
      <c r="F62" s="2" t="s">
        <v>84</v>
      </c>
      <c r="G62" s="2" t="s">
        <v>85</v>
      </c>
      <c r="H62" s="2" t="s">
        <v>86</v>
      </c>
      <c r="I62" s="2">
        <f>ROUND((25)/1000,9)</f>
        <v>2.5000000000000001E-2</v>
      </c>
      <c r="J62" s="2">
        <v>0</v>
      </c>
      <c r="K62" s="2">
        <f>ROUND((25)/1000,9)</f>
        <v>2.5000000000000001E-2</v>
      </c>
      <c r="L62" s="2"/>
      <c r="M62" s="2"/>
      <c r="N62" s="2"/>
      <c r="O62" s="2">
        <f t="shared" si="66"/>
        <v>28.99</v>
      </c>
      <c r="P62" s="2">
        <f t="shared" si="67"/>
        <v>0</v>
      </c>
      <c r="Q62" s="2">
        <f>(ROUND((ROUND((((ET62*1.25))*AV62*I62),2)*BB62),2)+ROUND((ROUND(((AE62-((EU62*1.25)))*AV62*I62),2)*BS62),2))</f>
        <v>20.79</v>
      </c>
      <c r="R62" s="2">
        <f t="shared" si="68"/>
        <v>1.87</v>
      </c>
      <c r="S62" s="2">
        <f t="shared" si="69"/>
        <v>8.1999999999999993</v>
      </c>
      <c r="T62" s="2">
        <f t="shared" si="70"/>
        <v>0</v>
      </c>
      <c r="U62" s="2">
        <f t="shared" si="71"/>
        <v>0.79637499999999994</v>
      </c>
      <c r="V62" s="2">
        <f t="shared" si="72"/>
        <v>0</v>
      </c>
      <c r="W62" s="2">
        <f t="shared" si="73"/>
        <v>0</v>
      </c>
      <c r="X62" s="2">
        <f t="shared" si="74"/>
        <v>11.48</v>
      </c>
      <c r="Y62" s="2">
        <f t="shared" si="75"/>
        <v>6.48</v>
      </c>
      <c r="Z62" s="2"/>
      <c r="AA62" s="2">
        <v>74014262</v>
      </c>
      <c r="AB62" s="2">
        <f t="shared" si="76"/>
        <v>1159.8315</v>
      </c>
      <c r="AC62" s="2">
        <f>ROUND(((ES62*1)),6)</f>
        <v>0</v>
      </c>
      <c r="AD62" s="2">
        <f>ROUND(((((ET62*1.25))-((EU62*1.25)))+AE62),6)</f>
        <v>831.72500000000002</v>
      </c>
      <c r="AE62" s="2">
        <f>ROUND(((EU62*1.25)),6)</f>
        <v>74.912499999999994</v>
      </c>
      <c r="AF62" s="2">
        <f>ROUND(((EV62*1.15)),6)</f>
        <v>328.10649999999998</v>
      </c>
      <c r="AG62" s="2">
        <f t="shared" si="77"/>
        <v>0</v>
      </c>
      <c r="AH62" s="2">
        <f>((EW62*1.15))</f>
        <v>31.854999999999997</v>
      </c>
      <c r="AI62" s="2">
        <f>((EX62*1.25))</f>
        <v>0</v>
      </c>
      <c r="AJ62" s="2">
        <f t="shared" si="78"/>
        <v>0</v>
      </c>
      <c r="AK62" s="2">
        <v>950.69</v>
      </c>
      <c r="AL62" s="2">
        <v>0</v>
      </c>
      <c r="AM62" s="2">
        <v>665.38</v>
      </c>
      <c r="AN62" s="2">
        <v>59.93</v>
      </c>
      <c r="AO62" s="2">
        <v>285.31</v>
      </c>
      <c r="AP62" s="2">
        <v>0</v>
      </c>
      <c r="AQ62" s="2">
        <v>27.7</v>
      </c>
      <c r="AR62" s="2">
        <v>0</v>
      </c>
      <c r="AS62" s="2">
        <v>0</v>
      </c>
      <c r="AT62" s="2">
        <v>140</v>
      </c>
      <c r="AU62" s="2">
        <v>79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87</v>
      </c>
      <c r="BK62" s="2"/>
      <c r="BL62" s="2"/>
      <c r="BM62" s="2">
        <v>166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140</v>
      </c>
      <c r="CA62" s="2">
        <v>79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367</v>
      </c>
      <c r="CO62" s="2">
        <v>0</v>
      </c>
      <c r="CP62" s="2">
        <f t="shared" si="79"/>
        <v>28.99</v>
      </c>
      <c r="CQ62" s="2">
        <f t="shared" si="80"/>
        <v>0</v>
      </c>
      <c r="CR62" s="2">
        <f>(ROUND((ROUND((((ET62*1.25))*AV62*1),2)*BB62),2)+ROUND((ROUND(((AE62-((EU62*1.25)))*AV62*1),2)*BS62),2))</f>
        <v>831.73</v>
      </c>
      <c r="CS62" s="2">
        <f t="shared" si="81"/>
        <v>74.91</v>
      </c>
      <c r="CT62" s="2">
        <f t="shared" si="82"/>
        <v>328.11</v>
      </c>
      <c r="CU62" s="2">
        <f t="shared" si="83"/>
        <v>0</v>
      </c>
      <c r="CV62" s="2">
        <f t="shared" si="84"/>
        <v>31.854999999999997</v>
      </c>
      <c r="CW62" s="2">
        <f t="shared" si="85"/>
        <v>0</v>
      </c>
      <c r="CX62" s="2">
        <f t="shared" si="86"/>
        <v>0</v>
      </c>
      <c r="CY62" s="2">
        <f>((S62*BZ62)/100)</f>
        <v>11.48</v>
      </c>
      <c r="CZ62" s="2">
        <f>((S62*CA62)/100)</f>
        <v>6.4779999999999998</v>
      </c>
      <c r="DA62" s="2"/>
      <c r="DB62" s="2"/>
      <c r="DC62" s="2" t="s">
        <v>3</v>
      </c>
      <c r="DD62" s="2" t="s">
        <v>44</v>
      </c>
      <c r="DE62" s="2" t="s">
        <v>45</v>
      </c>
      <c r="DF62" s="2" t="s">
        <v>45</v>
      </c>
      <c r="DG62" s="2" t="s">
        <v>46</v>
      </c>
      <c r="DH62" s="2" t="s">
        <v>3</v>
      </c>
      <c r="DI62" s="2" t="s">
        <v>46</v>
      </c>
      <c r="DJ62" s="2" t="s">
        <v>45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1005</v>
      </c>
      <c r="DV62" s="2" t="s">
        <v>86</v>
      </c>
      <c r="DW62" s="2" t="s">
        <v>86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72996058</v>
      </c>
      <c r="EF62" s="2">
        <v>30</v>
      </c>
      <c r="EG62" s="2" t="s">
        <v>47</v>
      </c>
      <c r="EH62" s="2">
        <v>0</v>
      </c>
      <c r="EI62" s="2" t="s">
        <v>3</v>
      </c>
      <c r="EJ62" s="2">
        <v>1</v>
      </c>
      <c r="EK62" s="2">
        <v>166</v>
      </c>
      <c r="EL62" s="2" t="s">
        <v>88</v>
      </c>
      <c r="EM62" s="2" t="s">
        <v>89</v>
      </c>
      <c r="EN62" s="2"/>
      <c r="EO62" s="2" t="s">
        <v>50</v>
      </c>
      <c r="EP62" s="2"/>
      <c r="EQ62" s="2">
        <v>0</v>
      </c>
      <c r="ER62" s="2">
        <v>950.69</v>
      </c>
      <c r="ES62" s="2">
        <v>0</v>
      </c>
      <c r="ET62" s="2">
        <v>665.38</v>
      </c>
      <c r="EU62" s="2">
        <v>59.93</v>
      </c>
      <c r="EV62" s="2">
        <v>285.31</v>
      </c>
      <c r="EW62" s="2">
        <v>27.7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87"/>
        <v>0</v>
      </c>
      <c r="FS62" s="2">
        <v>0</v>
      </c>
      <c r="FT62" s="2"/>
      <c r="FU62" s="2"/>
      <c r="FV62" s="2"/>
      <c r="FW62" s="2"/>
      <c r="FX62" s="2">
        <v>140</v>
      </c>
      <c r="FY62" s="2">
        <v>79</v>
      </c>
      <c r="FZ62" s="2"/>
      <c r="GA62" s="2" t="s">
        <v>3</v>
      </c>
      <c r="GB62" s="2"/>
      <c r="GC62" s="2"/>
      <c r="GD62" s="2">
        <v>0</v>
      </c>
      <c r="GE62" s="2"/>
      <c r="GF62" s="2">
        <v>221616696</v>
      </c>
      <c r="GG62" s="2">
        <v>2</v>
      </c>
      <c r="GH62" s="2">
        <v>1</v>
      </c>
      <c r="GI62" s="2">
        <v>-2</v>
      </c>
      <c r="GJ62" s="2">
        <v>0</v>
      </c>
      <c r="GK62" s="2">
        <f>ROUND(R62*(R12)/100,2)</f>
        <v>3.27</v>
      </c>
      <c r="GL62" s="2">
        <f t="shared" si="88"/>
        <v>0</v>
      </c>
      <c r="GM62" s="2">
        <f t="shared" si="65"/>
        <v>50.22</v>
      </c>
      <c r="GN62" s="2">
        <f t="shared" si="89"/>
        <v>50.22</v>
      </c>
      <c r="GO62" s="2">
        <f t="shared" si="90"/>
        <v>0</v>
      </c>
      <c r="GP62" s="2">
        <f t="shared" si="91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2"/>
        <v>0</v>
      </c>
      <c r="GW62" s="2">
        <v>1</v>
      </c>
      <c r="GX62" s="2">
        <f t="shared" si="93"/>
        <v>0</v>
      </c>
      <c r="GY62" s="2"/>
      <c r="GZ62" s="2"/>
      <c r="HA62" s="2">
        <v>0</v>
      </c>
      <c r="HB62" s="2">
        <v>0</v>
      </c>
      <c r="HC62" s="2">
        <f t="shared" si="94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ROW(SmtRes!A86)</f>
        <v>86</v>
      </c>
      <c r="D63">
        <f>ROW(EtalonRes!A78)</f>
        <v>78</v>
      </c>
      <c r="E63" t="s">
        <v>107</v>
      </c>
      <c r="F63" t="s">
        <v>84</v>
      </c>
      <c r="G63" t="s">
        <v>85</v>
      </c>
      <c r="H63" t="s">
        <v>86</v>
      </c>
      <c r="I63">
        <f>ROUND((25)/1000,9)</f>
        <v>2.5000000000000001E-2</v>
      </c>
      <c r="J63">
        <v>0</v>
      </c>
      <c r="K63">
        <f>ROUND((25)/1000,9)</f>
        <v>2.5000000000000001E-2</v>
      </c>
      <c r="O63">
        <f t="shared" si="66"/>
        <v>525.49</v>
      </c>
      <c r="P63">
        <f t="shared" si="67"/>
        <v>0</v>
      </c>
      <c r="Q63">
        <f>(ROUND((ROUND((((ET63*1.25))*AV63*I63),2)*BB63),2)+ROUND((ROUND(((AE63-((EU63*1.25)))*AV63*I63),2)*BS63),2))</f>
        <v>245.95</v>
      </c>
      <c r="R63">
        <f t="shared" si="68"/>
        <v>63.75</v>
      </c>
      <c r="S63">
        <f t="shared" si="69"/>
        <v>279.54000000000002</v>
      </c>
      <c r="T63">
        <f t="shared" si="70"/>
        <v>0</v>
      </c>
      <c r="U63">
        <f t="shared" si="71"/>
        <v>0.79637499999999994</v>
      </c>
      <c r="V63">
        <f t="shared" si="72"/>
        <v>0</v>
      </c>
      <c r="W63">
        <f t="shared" si="73"/>
        <v>0</v>
      </c>
      <c r="X63">
        <f t="shared" si="74"/>
        <v>321.47000000000003</v>
      </c>
      <c r="Y63">
        <f t="shared" si="75"/>
        <v>114.61</v>
      </c>
      <c r="AA63">
        <v>74014259</v>
      </c>
      <c r="AB63">
        <f t="shared" si="76"/>
        <v>1159.8315</v>
      </c>
      <c r="AC63">
        <f>ROUND(((ES63*1)),6)</f>
        <v>0</v>
      </c>
      <c r="AD63">
        <f>ROUND(((((ET63*1.25))-((EU63*1.25)))+AE63),6)</f>
        <v>831.72500000000002</v>
      </c>
      <c r="AE63">
        <f>ROUND(((EU63*1.25)),6)</f>
        <v>74.912499999999994</v>
      </c>
      <c r="AF63">
        <f>ROUND(((EV63*1.15)),6)</f>
        <v>328.10649999999998</v>
      </c>
      <c r="AG63">
        <f t="shared" si="77"/>
        <v>0</v>
      </c>
      <c r="AH63">
        <f>((EW63*1.15))</f>
        <v>31.854999999999997</v>
      </c>
      <c r="AI63">
        <f>((EX63*1.25))</f>
        <v>0</v>
      </c>
      <c r="AJ63">
        <f t="shared" si="78"/>
        <v>0</v>
      </c>
      <c r="AK63">
        <v>950.69</v>
      </c>
      <c r="AL63">
        <v>0</v>
      </c>
      <c r="AM63">
        <v>665.38</v>
      </c>
      <c r="AN63">
        <v>59.93</v>
      </c>
      <c r="AO63">
        <v>285.31</v>
      </c>
      <c r="AP63">
        <v>0</v>
      </c>
      <c r="AQ63">
        <v>27.7</v>
      </c>
      <c r="AR63">
        <v>0</v>
      </c>
      <c r="AS63">
        <v>0</v>
      </c>
      <c r="AT63">
        <v>115</v>
      </c>
      <c r="AU63">
        <v>41</v>
      </c>
      <c r="AV63">
        <v>1</v>
      </c>
      <c r="AW63">
        <v>1</v>
      </c>
      <c r="AZ63">
        <v>1</v>
      </c>
      <c r="BA63">
        <v>34.090000000000003</v>
      </c>
      <c r="BB63">
        <v>11.83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87</v>
      </c>
      <c r="BM63">
        <v>166</v>
      </c>
      <c r="BN63">
        <v>0</v>
      </c>
      <c r="BO63" t="s">
        <v>84</v>
      </c>
      <c r="BP63">
        <v>1</v>
      </c>
      <c r="BQ63">
        <v>30</v>
      </c>
      <c r="BR63">
        <v>0</v>
      </c>
      <c r="BS63">
        <v>34.090000000000003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115</v>
      </c>
      <c r="CA63">
        <v>41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367</v>
      </c>
      <c r="CO63">
        <v>0</v>
      </c>
      <c r="CP63">
        <f t="shared" si="79"/>
        <v>525.49</v>
      </c>
      <c r="CQ63">
        <f t="shared" si="80"/>
        <v>0</v>
      </c>
      <c r="CR63">
        <f>(ROUND((ROUND((((ET63*1.25))*AV63*1),2)*BB63),2)+ROUND((ROUND(((AE63-((EU63*1.25)))*AV63*1),2)*BS63),2))</f>
        <v>9839.3700000000008</v>
      </c>
      <c r="CS63">
        <f t="shared" si="81"/>
        <v>2553.6799999999998</v>
      </c>
      <c r="CT63">
        <f t="shared" si="82"/>
        <v>11185.27</v>
      </c>
      <c r="CU63">
        <f t="shared" si="83"/>
        <v>0</v>
      </c>
      <c r="CV63">
        <f t="shared" si="84"/>
        <v>31.854999999999997</v>
      </c>
      <c r="CW63">
        <f t="shared" si="85"/>
        <v>0</v>
      </c>
      <c r="CX63">
        <f t="shared" si="86"/>
        <v>0</v>
      </c>
      <c r="CY63">
        <f>S63*(BZ63/100)</f>
        <v>321.471</v>
      </c>
      <c r="CZ63">
        <f>S63*(CA63/100)</f>
        <v>114.6114</v>
      </c>
      <c r="DC63" t="s">
        <v>3</v>
      </c>
      <c r="DD63" t="s">
        <v>44</v>
      </c>
      <c r="DE63" t="s">
        <v>45</v>
      </c>
      <c r="DF63" t="s">
        <v>45</v>
      </c>
      <c r="DG63" t="s">
        <v>46</v>
      </c>
      <c r="DH63" t="s">
        <v>3</v>
      </c>
      <c r="DI63" t="s">
        <v>46</v>
      </c>
      <c r="DJ63" t="s">
        <v>45</v>
      </c>
      <c r="DK63" t="s">
        <v>3</v>
      </c>
      <c r="DL63" t="s">
        <v>3</v>
      </c>
      <c r="DM63" t="s">
        <v>3</v>
      </c>
      <c r="DN63">
        <v>140</v>
      </c>
      <c r="DO63">
        <v>79</v>
      </c>
      <c r="DP63">
        <v>1</v>
      </c>
      <c r="DQ63">
        <v>1</v>
      </c>
      <c r="DU63">
        <v>1005</v>
      </c>
      <c r="DV63" t="s">
        <v>86</v>
      </c>
      <c r="DW63" t="s">
        <v>86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72996058</v>
      </c>
      <c r="EF63">
        <v>30</v>
      </c>
      <c r="EG63" t="s">
        <v>47</v>
      </c>
      <c r="EH63">
        <v>0</v>
      </c>
      <c r="EI63" t="s">
        <v>3</v>
      </c>
      <c r="EJ63">
        <v>1</v>
      </c>
      <c r="EK63">
        <v>166</v>
      </c>
      <c r="EL63" t="s">
        <v>88</v>
      </c>
      <c r="EM63" t="s">
        <v>89</v>
      </c>
      <c r="EO63" t="s">
        <v>50</v>
      </c>
      <c r="EQ63">
        <v>0</v>
      </c>
      <c r="ER63">
        <v>950.69</v>
      </c>
      <c r="ES63">
        <v>0</v>
      </c>
      <c r="ET63">
        <v>665.38</v>
      </c>
      <c r="EU63">
        <v>59.93</v>
      </c>
      <c r="EV63">
        <v>285.31</v>
      </c>
      <c r="EW63">
        <v>27.7</v>
      </c>
      <c r="EX63">
        <v>0</v>
      </c>
      <c r="EY63">
        <v>0</v>
      </c>
      <c r="FQ63">
        <v>0</v>
      </c>
      <c r="FR63">
        <f t="shared" si="87"/>
        <v>0</v>
      </c>
      <c r="FS63">
        <v>0</v>
      </c>
      <c r="FX63">
        <v>140</v>
      </c>
      <c r="FY63">
        <v>79</v>
      </c>
      <c r="GA63" t="s">
        <v>3</v>
      </c>
      <c r="GD63">
        <v>0</v>
      </c>
      <c r="GF63">
        <v>221616696</v>
      </c>
      <c r="GG63">
        <v>2</v>
      </c>
      <c r="GH63">
        <v>1</v>
      </c>
      <c r="GI63">
        <v>2</v>
      </c>
      <c r="GJ63">
        <v>0</v>
      </c>
      <c r="GK63">
        <f>ROUND(R63*(S12)/100,2)</f>
        <v>102</v>
      </c>
      <c r="GL63">
        <f t="shared" si="88"/>
        <v>0</v>
      </c>
      <c r="GM63">
        <f t="shared" si="65"/>
        <v>1063.57</v>
      </c>
      <c r="GN63">
        <f t="shared" si="89"/>
        <v>1063.57</v>
      </c>
      <c r="GO63">
        <f t="shared" si="90"/>
        <v>0</v>
      </c>
      <c r="GP63">
        <f t="shared" si="91"/>
        <v>0</v>
      </c>
      <c r="GR63">
        <v>0</v>
      </c>
      <c r="GS63">
        <v>3</v>
      </c>
      <c r="GT63">
        <v>0</v>
      </c>
      <c r="GU63" t="s">
        <v>3</v>
      </c>
      <c r="GV63">
        <f t="shared" si="92"/>
        <v>0</v>
      </c>
      <c r="GW63">
        <v>1</v>
      </c>
      <c r="GX63">
        <f t="shared" si="93"/>
        <v>0</v>
      </c>
      <c r="HA63">
        <v>0</v>
      </c>
      <c r="HB63">
        <v>0</v>
      </c>
      <c r="HC63">
        <f t="shared" si="94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18</v>
      </c>
      <c r="B64" s="2">
        <v>1</v>
      </c>
      <c r="C64" s="2">
        <v>82</v>
      </c>
      <c r="D64" s="2"/>
      <c r="E64" s="2" t="s">
        <v>108</v>
      </c>
      <c r="F64" s="2" t="s">
        <v>91</v>
      </c>
      <c r="G64" s="2" t="s">
        <v>92</v>
      </c>
      <c r="H64" s="2" t="s">
        <v>93</v>
      </c>
      <c r="I64" s="2">
        <f>I62*J64</f>
        <v>27.5</v>
      </c>
      <c r="J64" s="2">
        <v>1100</v>
      </c>
      <c r="K64" s="2">
        <v>1100</v>
      </c>
      <c r="L64" s="2"/>
      <c r="M64" s="2"/>
      <c r="N64" s="2"/>
      <c r="O64" s="2">
        <f t="shared" si="66"/>
        <v>290.39999999999998</v>
      </c>
      <c r="P64" s="2">
        <f t="shared" si="67"/>
        <v>290.39999999999998</v>
      </c>
      <c r="Q64" s="2">
        <f>(ROUND((ROUND(((ET64)*AV64*I64),2)*BB64),2)+ROUND((ROUND(((AE64-(EU64))*AV64*I64),2)*BS64),2))</f>
        <v>0</v>
      </c>
      <c r="R64" s="2">
        <f t="shared" si="68"/>
        <v>0</v>
      </c>
      <c r="S64" s="2">
        <f t="shared" si="69"/>
        <v>0</v>
      </c>
      <c r="T64" s="2">
        <f t="shared" si="70"/>
        <v>0</v>
      </c>
      <c r="U64" s="2">
        <f t="shared" si="71"/>
        <v>0</v>
      </c>
      <c r="V64" s="2">
        <f t="shared" si="72"/>
        <v>0</v>
      </c>
      <c r="W64" s="2">
        <f t="shared" si="73"/>
        <v>0</v>
      </c>
      <c r="X64" s="2">
        <f t="shared" si="74"/>
        <v>0</v>
      </c>
      <c r="Y64" s="2">
        <f t="shared" si="75"/>
        <v>0</v>
      </c>
      <c r="Z64" s="2"/>
      <c r="AA64" s="2">
        <v>74014262</v>
      </c>
      <c r="AB64" s="2">
        <f t="shared" si="76"/>
        <v>10.56</v>
      </c>
      <c r="AC64" s="2">
        <f>ROUND((ES64),6)</f>
        <v>10.56</v>
      </c>
      <c r="AD64" s="2">
        <f>ROUND((((ET64)-(EU64))+AE64),6)</f>
        <v>0</v>
      </c>
      <c r="AE64" s="2">
        <f>ROUND((EU64),6)</f>
        <v>0</v>
      </c>
      <c r="AF64" s="2">
        <f>ROUND((EV64),6)</f>
        <v>0</v>
      </c>
      <c r="AG64" s="2">
        <f t="shared" si="77"/>
        <v>0</v>
      </c>
      <c r="AH64" s="2">
        <f>(EW64)</f>
        <v>0</v>
      </c>
      <c r="AI64" s="2">
        <f>(EX64)</f>
        <v>0</v>
      </c>
      <c r="AJ64" s="2">
        <f t="shared" si="78"/>
        <v>0</v>
      </c>
      <c r="AK64" s="2">
        <v>10.56</v>
      </c>
      <c r="AL64" s="2">
        <v>10.56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140</v>
      </c>
      <c r="AU64" s="2">
        <v>79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94</v>
      </c>
      <c r="BK64" s="2"/>
      <c r="BL64" s="2"/>
      <c r="BM64" s="2">
        <v>166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140</v>
      </c>
      <c r="CA64" s="2">
        <v>79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367</v>
      </c>
      <c r="CO64" s="2">
        <v>0</v>
      </c>
      <c r="CP64" s="2">
        <f t="shared" si="79"/>
        <v>290.39999999999998</v>
      </c>
      <c r="CQ64" s="2">
        <f t="shared" si="80"/>
        <v>10.56</v>
      </c>
      <c r="CR64" s="2">
        <f>(ROUND((ROUND(((ET64)*AV64*1),2)*BB64),2)+ROUND((ROUND(((AE64-(EU64))*AV64*1),2)*BS64),2))</f>
        <v>0</v>
      </c>
      <c r="CS64" s="2">
        <f t="shared" si="81"/>
        <v>0</v>
      </c>
      <c r="CT64" s="2">
        <f t="shared" si="82"/>
        <v>0</v>
      </c>
      <c r="CU64" s="2">
        <f t="shared" si="83"/>
        <v>0</v>
      </c>
      <c r="CV64" s="2">
        <f t="shared" si="84"/>
        <v>0</v>
      </c>
      <c r="CW64" s="2">
        <f t="shared" si="85"/>
        <v>0</v>
      </c>
      <c r="CX64" s="2">
        <f t="shared" si="86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1005</v>
      </c>
      <c r="DV64" s="2" t="s">
        <v>93</v>
      </c>
      <c r="DW64" s="2" t="s">
        <v>93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72996058</v>
      </c>
      <c r="EF64" s="2">
        <v>30</v>
      </c>
      <c r="EG64" s="2" t="s">
        <v>47</v>
      </c>
      <c r="EH64" s="2">
        <v>0</v>
      </c>
      <c r="EI64" s="2" t="s">
        <v>3</v>
      </c>
      <c r="EJ64" s="2">
        <v>1</v>
      </c>
      <c r="EK64" s="2">
        <v>166</v>
      </c>
      <c r="EL64" s="2" t="s">
        <v>88</v>
      </c>
      <c r="EM64" s="2" t="s">
        <v>89</v>
      </c>
      <c r="EN64" s="2"/>
      <c r="EO64" s="2" t="s">
        <v>50</v>
      </c>
      <c r="EP64" s="2"/>
      <c r="EQ64" s="2">
        <v>0</v>
      </c>
      <c r="ER64" s="2">
        <v>10.56</v>
      </c>
      <c r="ES64" s="2">
        <v>10.56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87"/>
        <v>0</v>
      </c>
      <c r="FS64" s="2">
        <v>0</v>
      </c>
      <c r="FT64" s="2"/>
      <c r="FU64" s="2"/>
      <c r="FV64" s="2"/>
      <c r="FW64" s="2"/>
      <c r="FX64" s="2">
        <v>140</v>
      </c>
      <c r="FY64" s="2">
        <v>79</v>
      </c>
      <c r="FZ64" s="2"/>
      <c r="GA64" s="2" t="s">
        <v>3</v>
      </c>
      <c r="GB64" s="2"/>
      <c r="GC64" s="2"/>
      <c r="GD64" s="2">
        <v>0</v>
      </c>
      <c r="GE64" s="2"/>
      <c r="GF64" s="2">
        <v>-300007256</v>
      </c>
      <c r="GG64" s="2">
        <v>2</v>
      </c>
      <c r="GH64" s="2">
        <v>1</v>
      </c>
      <c r="GI64" s="2">
        <v>-2</v>
      </c>
      <c r="GJ64" s="2">
        <v>0</v>
      </c>
      <c r="GK64" s="2">
        <f>ROUND(R64*(R12)/100,2)</f>
        <v>0</v>
      </c>
      <c r="GL64" s="2">
        <f t="shared" si="88"/>
        <v>0</v>
      </c>
      <c r="GM64" s="2">
        <f t="shared" si="65"/>
        <v>290.39999999999998</v>
      </c>
      <c r="GN64" s="2">
        <f t="shared" si="89"/>
        <v>290.39999999999998</v>
      </c>
      <c r="GO64" s="2">
        <f t="shared" si="90"/>
        <v>0</v>
      </c>
      <c r="GP64" s="2">
        <f t="shared" si="91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2"/>
        <v>0</v>
      </c>
      <c r="GW64" s="2">
        <v>1</v>
      </c>
      <c r="GX64" s="2">
        <f t="shared" si="93"/>
        <v>0</v>
      </c>
      <c r="GY64" s="2"/>
      <c r="GZ64" s="2"/>
      <c r="HA64" s="2">
        <v>0</v>
      </c>
      <c r="HB64" s="2">
        <v>0</v>
      </c>
      <c r="HC64" s="2">
        <f t="shared" si="94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44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86</v>
      </c>
      <c r="E65" t="s">
        <v>108</v>
      </c>
      <c r="F65" t="s">
        <v>91</v>
      </c>
      <c r="G65" t="s">
        <v>92</v>
      </c>
      <c r="H65" t="s">
        <v>93</v>
      </c>
      <c r="I65">
        <f>I63*J65</f>
        <v>27.5</v>
      </c>
      <c r="J65">
        <v>1100</v>
      </c>
      <c r="K65">
        <v>1100</v>
      </c>
      <c r="O65">
        <f t="shared" si="66"/>
        <v>868.3</v>
      </c>
      <c r="P65">
        <f t="shared" si="67"/>
        <v>868.3</v>
      </c>
      <c r="Q65">
        <f>(ROUND((ROUND(((ET65)*AV65*I65),2)*BB65),2)+ROUND((ROUND(((AE65-(EU65))*AV65*I65),2)*BS65),2))</f>
        <v>0</v>
      </c>
      <c r="R65">
        <f t="shared" si="68"/>
        <v>0</v>
      </c>
      <c r="S65">
        <f t="shared" si="69"/>
        <v>0</v>
      </c>
      <c r="T65">
        <f t="shared" si="70"/>
        <v>0</v>
      </c>
      <c r="U65">
        <f t="shared" si="71"/>
        <v>0</v>
      </c>
      <c r="V65">
        <f t="shared" si="72"/>
        <v>0</v>
      </c>
      <c r="W65">
        <f t="shared" si="73"/>
        <v>0</v>
      </c>
      <c r="X65">
        <f t="shared" si="74"/>
        <v>0</v>
      </c>
      <c r="Y65">
        <f t="shared" si="75"/>
        <v>0</v>
      </c>
      <c r="AA65">
        <v>74014259</v>
      </c>
      <c r="AB65">
        <f t="shared" si="76"/>
        <v>10.56</v>
      </c>
      <c r="AC65">
        <f>ROUND((ES65),6)</f>
        <v>10.56</v>
      </c>
      <c r="AD65">
        <f>ROUND((((ET65)-(EU65))+AE65),6)</f>
        <v>0</v>
      </c>
      <c r="AE65">
        <f>ROUND((EU65),6)</f>
        <v>0</v>
      </c>
      <c r="AF65">
        <f>ROUND((EV65),6)</f>
        <v>0</v>
      </c>
      <c r="AG65">
        <f t="shared" si="77"/>
        <v>0</v>
      </c>
      <c r="AH65">
        <f>(EW65)</f>
        <v>0</v>
      </c>
      <c r="AI65">
        <f>(EX65)</f>
        <v>0</v>
      </c>
      <c r="AJ65">
        <f t="shared" si="78"/>
        <v>0</v>
      </c>
      <c r="AK65">
        <v>10.56</v>
      </c>
      <c r="AL65">
        <v>10.56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2.99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94</v>
      </c>
      <c r="BM65">
        <v>166</v>
      </c>
      <c r="BN65">
        <v>0</v>
      </c>
      <c r="BO65" t="s">
        <v>91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367</v>
      </c>
      <c r="CO65">
        <v>0</v>
      </c>
      <c r="CP65">
        <f t="shared" si="79"/>
        <v>868.3</v>
      </c>
      <c r="CQ65">
        <f t="shared" si="80"/>
        <v>31.57</v>
      </c>
      <c r="CR65">
        <f>(ROUND((ROUND(((ET65)*AV65*1),2)*BB65),2)+ROUND((ROUND(((AE65-(EU65))*AV65*1),2)*BS65),2))</f>
        <v>0</v>
      </c>
      <c r="CS65">
        <f t="shared" si="81"/>
        <v>0</v>
      </c>
      <c r="CT65">
        <f t="shared" si="82"/>
        <v>0</v>
      </c>
      <c r="CU65">
        <f t="shared" si="83"/>
        <v>0</v>
      </c>
      <c r="CV65">
        <f t="shared" si="84"/>
        <v>0</v>
      </c>
      <c r="CW65">
        <f t="shared" si="85"/>
        <v>0</v>
      </c>
      <c r="CX65">
        <f t="shared" si="86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140</v>
      </c>
      <c r="DO65">
        <v>79</v>
      </c>
      <c r="DP65">
        <v>1</v>
      </c>
      <c r="DQ65">
        <v>1</v>
      </c>
      <c r="DU65">
        <v>1005</v>
      </c>
      <c r="DV65" t="s">
        <v>93</v>
      </c>
      <c r="DW65" t="s">
        <v>93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72996058</v>
      </c>
      <c r="EF65">
        <v>30</v>
      </c>
      <c r="EG65" t="s">
        <v>47</v>
      </c>
      <c r="EH65">
        <v>0</v>
      </c>
      <c r="EI65" t="s">
        <v>3</v>
      </c>
      <c r="EJ65">
        <v>1</v>
      </c>
      <c r="EK65">
        <v>166</v>
      </c>
      <c r="EL65" t="s">
        <v>88</v>
      </c>
      <c r="EM65" t="s">
        <v>89</v>
      </c>
      <c r="EO65" t="s">
        <v>50</v>
      </c>
      <c r="EQ65">
        <v>0</v>
      </c>
      <c r="ER65">
        <v>10.56</v>
      </c>
      <c r="ES65">
        <v>10.56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87"/>
        <v>0</v>
      </c>
      <c r="FS65">
        <v>0</v>
      </c>
      <c r="FX65">
        <v>140</v>
      </c>
      <c r="FY65">
        <v>79</v>
      </c>
      <c r="GA65" t="s">
        <v>3</v>
      </c>
      <c r="GD65">
        <v>0</v>
      </c>
      <c r="GF65">
        <v>-300007256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88"/>
        <v>0</v>
      </c>
      <c r="GM65">
        <f t="shared" si="65"/>
        <v>868.3</v>
      </c>
      <c r="GN65">
        <f t="shared" si="89"/>
        <v>868.3</v>
      </c>
      <c r="GO65">
        <f t="shared" si="90"/>
        <v>0</v>
      </c>
      <c r="GP65">
        <f t="shared" si="91"/>
        <v>0</v>
      </c>
      <c r="GR65">
        <v>0</v>
      </c>
      <c r="GS65">
        <v>3</v>
      </c>
      <c r="GT65">
        <v>0</v>
      </c>
      <c r="GU65" t="s">
        <v>3</v>
      </c>
      <c r="GV65">
        <f t="shared" si="92"/>
        <v>0</v>
      </c>
      <c r="GW65">
        <v>1</v>
      </c>
      <c r="GX65">
        <f t="shared" si="93"/>
        <v>0</v>
      </c>
      <c r="HA65">
        <v>0</v>
      </c>
      <c r="HB65">
        <v>0</v>
      </c>
      <c r="HC65">
        <f t="shared" si="94"/>
        <v>0</v>
      </c>
      <c r="HE65" t="s">
        <v>3</v>
      </c>
      <c r="HF65" t="s">
        <v>3</v>
      </c>
      <c r="HM65" t="s">
        <v>44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17</v>
      </c>
      <c r="B66" s="2">
        <v>1</v>
      </c>
      <c r="C66" s="2">
        <f>ROW(SmtRes!A95)</f>
        <v>95</v>
      </c>
      <c r="D66" s="2">
        <f>ROW(EtalonRes!A87)</f>
        <v>87</v>
      </c>
      <c r="E66" s="2" t="s">
        <v>109</v>
      </c>
      <c r="F66" s="2" t="s">
        <v>110</v>
      </c>
      <c r="G66" s="2" t="s">
        <v>111</v>
      </c>
      <c r="H66" s="2" t="s">
        <v>98</v>
      </c>
      <c r="I66" s="2">
        <f>ROUND((25*0.3)/100,9)</f>
        <v>7.4999999999999997E-2</v>
      </c>
      <c r="J66" s="2">
        <v>0</v>
      </c>
      <c r="K66" s="2">
        <f>ROUND((25*0.3)/100,9)</f>
        <v>7.4999999999999997E-2</v>
      </c>
      <c r="L66" s="2"/>
      <c r="M66" s="2"/>
      <c r="N66" s="2"/>
      <c r="O66" s="2">
        <f t="shared" si="66"/>
        <v>528.57000000000005</v>
      </c>
      <c r="P66" s="2">
        <f t="shared" si="67"/>
        <v>3.71</v>
      </c>
      <c r="Q66" s="2">
        <f>(ROUND((ROUND((((ET66*1.25))*AV66*I66),2)*BB66),2)+ROUND((ROUND(((AE66-((EU66*1.25)))*AV66*I66),2)*BS66),2))</f>
        <v>505.26</v>
      </c>
      <c r="R66" s="2">
        <f t="shared" si="68"/>
        <v>37.909999999999997</v>
      </c>
      <c r="S66" s="2">
        <f t="shared" si="69"/>
        <v>19.600000000000001</v>
      </c>
      <c r="T66" s="2">
        <f t="shared" si="70"/>
        <v>0</v>
      </c>
      <c r="U66" s="2">
        <f t="shared" si="71"/>
        <v>1.863</v>
      </c>
      <c r="V66" s="2">
        <f t="shared" si="72"/>
        <v>0</v>
      </c>
      <c r="W66" s="2">
        <f t="shared" si="73"/>
        <v>0</v>
      </c>
      <c r="X66" s="2">
        <f t="shared" si="74"/>
        <v>27.44</v>
      </c>
      <c r="Y66" s="2">
        <f t="shared" si="75"/>
        <v>15.48</v>
      </c>
      <c r="Z66" s="2"/>
      <c r="AA66" s="2">
        <v>74014262</v>
      </c>
      <c r="AB66" s="2">
        <f t="shared" si="76"/>
        <v>7047.6544999999996</v>
      </c>
      <c r="AC66" s="2">
        <f>ROUND(((ES66*1)),6)</f>
        <v>49.49</v>
      </c>
      <c r="AD66" s="2">
        <f>ROUND(((((ET66*1.25))-((EU66*1.25)))+AE66),6)</f>
        <v>6736.85</v>
      </c>
      <c r="AE66" s="2">
        <f>ROUND(((EU66*1.25)),6)</f>
        <v>505.4</v>
      </c>
      <c r="AF66" s="2">
        <f>ROUND(((EV66*1.15)),6)</f>
        <v>261.31450000000001</v>
      </c>
      <c r="AG66" s="2">
        <f t="shared" si="77"/>
        <v>0</v>
      </c>
      <c r="AH66" s="2">
        <f>((EW66*1.15))</f>
        <v>24.84</v>
      </c>
      <c r="AI66" s="2">
        <f>((EX66*1.25))</f>
        <v>0</v>
      </c>
      <c r="AJ66" s="2">
        <f t="shared" si="78"/>
        <v>0</v>
      </c>
      <c r="AK66" s="2">
        <v>5666.2</v>
      </c>
      <c r="AL66" s="2">
        <v>49.49</v>
      </c>
      <c r="AM66" s="2">
        <v>5389.48</v>
      </c>
      <c r="AN66" s="2">
        <v>404.32</v>
      </c>
      <c r="AO66" s="2">
        <v>227.23</v>
      </c>
      <c r="AP66" s="2">
        <v>0</v>
      </c>
      <c r="AQ66" s="2">
        <v>21.6</v>
      </c>
      <c r="AR66" s="2">
        <v>0</v>
      </c>
      <c r="AS66" s="2">
        <v>0</v>
      </c>
      <c r="AT66" s="2">
        <v>140</v>
      </c>
      <c r="AU66" s="2">
        <v>79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112</v>
      </c>
      <c r="BK66" s="2"/>
      <c r="BL66" s="2"/>
      <c r="BM66" s="2">
        <v>146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140</v>
      </c>
      <c r="CA66" s="2">
        <v>79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367</v>
      </c>
      <c r="CO66" s="2">
        <v>0</v>
      </c>
      <c r="CP66" s="2">
        <f t="shared" si="79"/>
        <v>528.56999999999994</v>
      </c>
      <c r="CQ66" s="2">
        <f t="shared" si="80"/>
        <v>49.49</v>
      </c>
      <c r="CR66" s="2">
        <f>(ROUND((ROUND((((ET66*1.25))*AV66*1),2)*BB66),2)+ROUND((ROUND(((AE66-((EU66*1.25)))*AV66*1),2)*BS66),2))</f>
        <v>6736.85</v>
      </c>
      <c r="CS66" s="2">
        <f t="shared" si="81"/>
        <v>505.4</v>
      </c>
      <c r="CT66" s="2">
        <f t="shared" si="82"/>
        <v>261.31</v>
      </c>
      <c r="CU66" s="2">
        <f t="shared" si="83"/>
        <v>0</v>
      </c>
      <c r="CV66" s="2">
        <f t="shared" si="84"/>
        <v>24.84</v>
      </c>
      <c r="CW66" s="2">
        <f t="shared" si="85"/>
        <v>0</v>
      </c>
      <c r="CX66" s="2">
        <f t="shared" si="86"/>
        <v>0</v>
      </c>
      <c r="CY66" s="2">
        <f>((S66*BZ66)/100)</f>
        <v>27.44</v>
      </c>
      <c r="CZ66" s="2">
        <f>((S66*CA66)/100)</f>
        <v>15.484000000000002</v>
      </c>
      <c r="DA66" s="2"/>
      <c r="DB66" s="2"/>
      <c r="DC66" s="2" t="s">
        <v>3</v>
      </c>
      <c r="DD66" s="2" t="s">
        <v>44</v>
      </c>
      <c r="DE66" s="2" t="s">
        <v>45</v>
      </c>
      <c r="DF66" s="2" t="s">
        <v>45</v>
      </c>
      <c r="DG66" s="2" t="s">
        <v>46</v>
      </c>
      <c r="DH66" s="2" t="s">
        <v>3</v>
      </c>
      <c r="DI66" s="2" t="s">
        <v>46</v>
      </c>
      <c r="DJ66" s="2" t="s">
        <v>45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98</v>
      </c>
      <c r="DW66" s="2" t="s">
        <v>98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72996038</v>
      </c>
      <c r="EF66" s="2">
        <v>30</v>
      </c>
      <c r="EG66" s="2" t="s">
        <v>47</v>
      </c>
      <c r="EH66" s="2">
        <v>0</v>
      </c>
      <c r="EI66" s="2" t="s">
        <v>3</v>
      </c>
      <c r="EJ66" s="2">
        <v>1</v>
      </c>
      <c r="EK66" s="2">
        <v>146</v>
      </c>
      <c r="EL66" s="2" t="s">
        <v>100</v>
      </c>
      <c r="EM66" s="2" t="s">
        <v>101</v>
      </c>
      <c r="EN66" s="2"/>
      <c r="EO66" s="2" t="s">
        <v>50</v>
      </c>
      <c r="EP66" s="2"/>
      <c r="EQ66" s="2">
        <v>0</v>
      </c>
      <c r="ER66" s="2">
        <v>5666.2</v>
      </c>
      <c r="ES66" s="2">
        <v>49.49</v>
      </c>
      <c r="ET66" s="2">
        <v>5389.48</v>
      </c>
      <c r="EU66" s="2">
        <v>404.32</v>
      </c>
      <c r="EV66" s="2">
        <v>227.23</v>
      </c>
      <c r="EW66" s="2">
        <v>21.6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87"/>
        <v>0</v>
      </c>
      <c r="FS66" s="2">
        <v>0</v>
      </c>
      <c r="FT66" s="2"/>
      <c r="FU66" s="2"/>
      <c r="FV66" s="2"/>
      <c r="FW66" s="2"/>
      <c r="FX66" s="2">
        <v>140</v>
      </c>
      <c r="FY66" s="2">
        <v>79</v>
      </c>
      <c r="FZ66" s="2"/>
      <c r="GA66" s="2" t="s">
        <v>3</v>
      </c>
      <c r="GB66" s="2"/>
      <c r="GC66" s="2"/>
      <c r="GD66" s="2">
        <v>0</v>
      </c>
      <c r="GE66" s="2"/>
      <c r="GF66" s="2">
        <v>-1230589429</v>
      </c>
      <c r="GG66" s="2">
        <v>2</v>
      </c>
      <c r="GH66" s="2">
        <v>1</v>
      </c>
      <c r="GI66" s="2">
        <v>-2</v>
      </c>
      <c r="GJ66" s="2">
        <v>0</v>
      </c>
      <c r="GK66" s="2">
        <f>ROUND(R66*(R12)/100,2)</f>
        <v>66.34</v>
      </c>
      <c r="GL66" s="2">
        <f t="shared" si="88"/>
        <v>0</v>
      </c>
      <c r="GM66" s="2">
        <f t="shared" si="65"/>
        <v>637.83000000000004</v>
      </c>
      <c r="GN66" s="2">
        <f t="shared" si="89"/>
        <v>637.83000000000004</v>
      </c>
      <c r="GO66" s="2">
        <f t="shared" si="90"/>
        <v>0</v>
      </c>
      <c r="GP66" s="2">
        <f t="shared" si="91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2"/>
        <v>0</v>
      </c>
      <c r="GW66" s="2">
        <v>1</v>
      </c>
      <c r="GX66" s="2">
        <f t="shared" si="93"/>
        <v>0</v>
      </c>
      <c r="GY66" s="2"/>
      <c r="GZ66" s="2"/>
      <c r="HA66" s="2">
        <v>0</v>
      </c>
      <c r="HB66" s="2">
        <v>0</v>
      </c>
      <c r="HC66" s="2">
        <f t="shared" si="94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ROW(SmtRes!A104)</f>
        <v>104</v>
      </c>
      <c r="D67">
        <f>ROW(EtalonRes!A96)</f>
        <v>96</v>
      </c>
      <c r="E67" t="s">
        <v>109</v>
      </c>
      <c r="F67" t="s">
        <v>110</v>
      </c>
      <c r="G67" t="s">
        <v>111</v>
      </c>
      <c r="H67" t="s">
        <v>98</v>
      </c>
      <c r="I67">
        <f>ROUND((25*0.3)/100,9)</f>
        <v>7.4999999999999997E-2</v>
      </c>
      <c r="J67">
        <v>0</v>
      </c>
      <c r="K67">
        <f>ROUND((25*0.3)/100,9)</f>
        <v>7.4999999999999997E-2</v>
      </c>
      <c r="O67">
        <f t="shared" si="66"/>
        <v>6485.75</v>
      </c>
      <c r="P67">
        <f t="shared" si="67"/>
        <v>22.26</v>
      </c>
      <c r="Q67">
        <f>(ROUND((ROUND((((ET67*1.25))*AV67*I67),2)*BB67),2)+ROUND((ROUND(((AE67-((EU67*1.25)))*AV67*I67),2)*BS67),2))</f>
        <v>5795.33</v>
      </c>
      <c r="R67">
        <f t="shared" si="68"/>
        <v>1292.3499999999999</v>
      </c>
      <c r="S67">
        <f t="shared" si="69"/>
        <v>668.16</v>
      </c>
      <c r="T67">
        <f t="shared" si="70"/>
        <v>0</v>
      </c>
      <c r="U67">
        <f t="shared" si="71"/>
        <v>1.863</v>
      </c>
      <c r="V67">
        <f t="shared" si="72"/>
        <v>0</v>
      </c>
      <c r="W67">
        <f t="shared" si="73"/>
        <v>0</v>
      </c>
      <c r="X67">
        <f t="shared" si="74"/>
        <v>768.38</v>
      </c>
      <c r="Y67">
        <f t="shared" si="75"/>
        <v>273.95</v>
      </c>
      <c r="AA67">
        <v>74014259</v>
      </c>
      <c r="AB67">
        <f t="shared" si="76"/>
        <v>7047.6544999999996</v>
      </c>
      <c r="AC67">
        <f>ROUND(((ES67*1)),6)</f>
        <v>49.49</v>
      </c>
      <c r="AD67">
        <f>ROUND(((((ET67*1.25))-((EU67*1.25)))+AE67),6)</f>
        <v>6736.85</v>
      </c>
      <c r="AE67">
        <f>ROUND(((EU67*1.25)),6)</f>
        <v>505.4</v>
      </c>
      <c r="AF67">
        <f>ROUND(((EV67*1.15)),6)</f>
        <v>261.31450000000001</v>
      </c>
      <c r="AG67">
        <f t="shared" si="77"/>
        <v>0</v>
      </c>
      <c r="AH67">
        <f>((EW67*1.15))</f>
        <v>24.84</v>
      </c>
      <c r="AI67">
        <f>((EX67*1.25))</f>
        <v>0</v>
      </c>
      <c r="AJ67">
        <f t="shared" si="78"/>
        <v>0</v>
      </c>
      <c r="AK67">
        <v>5666.2</v>
      </c>
      <c r="AL67">
        <v>49.49</v>
      </c>
      <c r="AM67">
        <v>5389.48</v>
      </c>
      <c r="AN67">
        <v>404.32</v>
      </c>
      <c r="AO67">
        <v>227.23</v>
      </c>
      <c r="AP67">
        <v>0</v>
      </c>
      <c r="AQ67">
        <v>21.6</v>
      </c>
      <c r="AR67">
        <v>0</v>
      </c>
      <c r="AS67">
        <v>0</v>
      </c>
      <c r="AT67">
        <v>115</v>
      </c>
      <c r="AU67">
        <v>41</v>
      </c>
      <c r="AV67">
        <v>1</v>
      </c>
      <c r="AW67">
        <v>1</v>
      </c>
      <c r="AZ67">
        <v>1</v>
      </c>
      <c r="BA67">
        <v>34.090000000000003</v>
      </c>
      <c r="BB67">
        <v>11.47</v>
      </c>
      <c r="BC67">
        <v>6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112</v>
      </c>
      <c r="BM67">
        <v>146</v>
      </c>
      <c r="BN67">
        <v>0</v>
      </c>
      <c r="BO67" t="s">
        <v>110</v>
      </c>
      <c r="BP67">
        <v>1</v>
      </c>
      <c r="BQ67">
        <v>30</v>
      </c>
      <c r="BR67">
        <v>0</v>
      </c>
      <c r="BS67">
        <v>34.090000000000003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115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367</v>
      </c>
      <c r="CO67">
        <v>0</v>
      </c>
      <c r="CP67">
        <f t="shared" si="79"/>
        <v>6485.75</v>
      </c>
      <c r="CQ67">
        <f t="shared" si="80"/>
        <v>296.94</v>
      </c>
      <c r="CR67">
        <f>(ROUND((ROUND((((ET67*1.25))*AV67*1),2)*BB67),2)+ROUND((ROUND(((AE67-((EU67*1.25)))*AV67*1),2)*BS67),2))</f>
        <v>77271.67</v>
      </c>
      <c r="CS67">
        <f t="shared" si="81"/>
        <v>17229.09</v>
      </c>
      <c r="CT67">
        <f t="shared" si="82"/>
        <v>8908.06</v>
      </c>
      <c r="CU67">
        <f t="shared" si="83"/>
        <v>0</v>
      </c>
      <c r="CV67">
        <f t="shared" si="84"/>
        <v>24.84</v>
      </c>
      <c r="CW67">
        <f t="shared" si="85"/>
        <v>0</v>
      </c>
      <c r="CX67">
        <f t="shared" si="86"/>
        <v>0</v>
      </c>
      <c r="CY67">
        <f>S67*(BZ67/100)</f>
        <v>768.3839999999999</v>
      </c>
      <c r="CZ67">
        <f>S67*(CA67/100)</f>
        <v>273.94559999999996</v>
      </c>
      <c r="DC67" t="s">
        <v>3</v>
      </c>
      <c r="DD67" t="s">
        <v>44</v>
      </c>
      <c r="DE67" t="s">
        <v>45</v>
      </c>
      <c r="DF67" t="s">
        <v>45</v>
      </c>
      <c r="DG67" t="s">
        <v>46</v>
      </c>
      <c r="DH67" t="s">
        <v>3</v>
      </c>
      <c r="DI67" t="s">
        <v>46</v>
      </c>
      <c r="DJ67" t="s">
        <v>45</v>
      </c>
      <c r="DK67" t="s">
        <v>3</v>
      </c>
      <c r="DL67" t="s">
        <v>3</v>
      </c>
      <c r="DM67" t="s">
        <v>3</v>
      </c>
      <c r="DN67">
        <v>140</v>
      </c>
      <c r="DO67">
        <v>79</v>
      </c>
      <c r="DP67">
        <v>1</v>
      </c>
      <c r="DQ67">
        <v>1</v>
      </c>
      <c r="DU67">
        <v>1013</v>
      </c>
      <c r="DV67" t="s">
        <v>98</v>
      </c>
      <c r="DW67" t="s">
        <v>98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72996038</v>
      </c>
      <c r="EF67">
        <v>30</v>
      </c>
      <c r="EG67" t="s">
        <v>47</v>
      </c>
      <c r="EH67">
        <v>0</v>
      </c>
      <c r="EI67" t="s">
        <v>3</v>
      </c>
      <c r="EJ67">
        <v>1</v>
      </c>
      <c r="EK67">
        <v>146</v>
      </c>
      <c r="EL67" t="s">
        <v>100</v>
      </c>
      <c r="EM67" t="s">
        <v>101</v>
      </c>
      <c r="EO67" t="s">
        <v>50</v>
      </c>
      <c r="EQ67">
        <v>0</v>
      </c>
      <c r="ER67">
        <v>5666.2</v>
      </c>
      <c r="ES67">
        <v>49.49</v>
      </c>
      <c r="ET67">
        <v>5389.48</v>
      </c>
      <c r="EU67">
        <v>404.32</v>
      </c>
      <c r="EV67">
        <v>227.23</v>
      </c>
      <c r="EW67">
        <v>21.6</v>
      </c>
      <c r="EX67">
        <v>0</v>
      </c>
      <c r="EY67">
        <v>0</v>
      </c>
      <c r="FQ67">
        <v>0</v>
      </c>
      <c r="FR67">
        <f t="shared" si="87"/>
        <v>0</v>
      </c>
      <c r="FS67">
        <v>0</v>
      </c>
      <c r="FX67">
        <v>140</v>
      </c>
      <c r="FY67">
        <v>79</v>
      </c>
      <c r="GA67" t="s">
        <v>3</v>
      </c>
      <c r="GD67">
        <v>0</v>
      </c>
      <c r="GF67">
        <v>-1230589429</v>
      </c>
      <c r="GG67">
        <v>2</v>
      </c>
      <c r="GH67">
        <v>1</v>
      </c>
      <c r="GI67">
        <v>2</v>
      </c>
      <c r="GJ67">
        <v>0</v>
      </c>
      <c r="GK67">
        <f>ROUND(R67*(S12)/100,2)</f>
        <v>2067.7600000000002</v>
      </c>
      <c r="GL67">
        <f t="shared" si="88"/>
        <v>0</v>
      </c>
      <c r="GM67">
        <f t="shared" si="65"/>
        <v>9595.84</v>
      </c>
      <c r="GN67">
        <f t="shared" si="89"/>
        <v>9595.84</v>
      </c>
      <c r="GO67">
        <f t="shared" si="90"/>
        <v>0</v>
      </c>
      <c r="GP67">
        <f t="shared" si="91"/>
        <v>0</v>
      </c>
      <c r="GR67">
        <v>0</v>
      </c>
      <c r="GS67">
        <v>3</v>
      </c>
      <c r="GT67">
        <v>0</v>
      </c>
      <c r="GU67" t="s">
        <v>3</v>
      </c>
      <c r="GV67">
        <f t="shared" si="92"/>
        <v>0</v>
      </c>
      <c r="GW67">
        <v>1</v>
      </c>
      <c r="GX67">
        <f t="shared" si="93"/>
        <v>0</v>
      </c>
      <c r="HA67">
        <v>0</v>
      </c>
      <c r="HB67">
        <v>0</v>
      </c>
      <c r="HC67">
        <f t="shared" si="94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18</v>
      </c>
      <c r="B68" s="2">
        <v>1</v>
      </c>
      <c r="C68" s="2">
        <v>95</v>
      </c>
      <c r="D68" s="2"/>
      <c r="E68" s="2" t="s">
        <v>113</v>
      </c>
      <c r="F68" s="2" t="s">
        <v>114</v>
      </c>
      <c r="G68" s="2" t="s">
        <v>115</v>
      </c>
      <c r="H68" s="2" t="s">
        <v>105</v>
      </c>
      <c r="I68" s="2">
        <f>I66*J68</f>
        <v>10.103999999999999</v>
      </c>
      <c r="J68" s="2">
        <v>134.72</v>
      </c>
      <c r="K68" s="2">
        <v>134.72</v>
      </c>
      <c r="L68" s="2"/>
      <c r="M68" s="2"/>
      <c r="N68" s="2"/>
      <c r="O68" s="2">
        <f t="shared" si="66"/>
        <v>1862.27</v>
      </c>
      <c r="P68" s="2">
        <f t="shared" si="67"/>
        <v>1862.27</v>
      </c>
      <c r="Q68" s="2">
        <f>(ROUND((ROUND(((ET68)*AV68*I68),2)*BB68),2)+ROUND((ROUND(((AE68-(EU68))*AV68*I68),2)*BS68),2))</f>
        <v>0</v>
      </c>
      <c r="R68" s="2">
        <f t="shared" si="68"/>
        <v>0</v>
      </c>
      <c r="S68" s="2">
        <f t="shared" si="69"/>
        <v>0</v>
      </c>
      <c r="T68" s="2">
        <f t="shared" si="70"/>
        <v>0</v>
      </c>
      <c r="U68" s="2">
        <f t="shared" si="71"/>
        <v>0</v>
      </c>
      <c r="V68" s="2">
        <f t="shared" si="72"/>
        <v>0</v>
      </c>
      <c r="W68" s="2">
        <f t="shared" si="73"/>
        <v>0</v>
      </c>
      <c r="X68" s="2">
        <f t="shared" si="74"/>
        <v>0</v>
      </c>
      <c r="Y68" s="2">
        <f t="shared" si="75"/>
        <v>0</v>
      </c>
      <c r="Z68" s="2"/>
      <c r="AA68" s="2">
        <v>74014262</v>
      </c>
      <c r="AB68" s="2">
        <f t="shared" si="76"/>
        <v>184.31</v>
      </c>
      <c r="AC68" s="2">
        <f>ROUND((ES68),6)</f>
        <v>184.31</v>
      </c>
      <c r="AD68" s="2">
        <f>ROUND((((ET68)-(EU68))+AE68),6)</f>
        <v>0</v>
      </c>
      <c r="AE68" s="2">
        <f>ROUND((EU68),6)</f>
        <v>0</v>
      </c>
      <c r="AF68" s="2">
        <f>ROUND((EV68),6)</f>
        <v>0</v>
      </c>
      <c r="AG68" s="2">
        <f t="shared" si="77"/>
        <v>0</v>
      </c>
      <c r="AH68" s="2">
        <f>(EW68)</f>
        <v>0</v>
      </c>
      <c r="AI68" s="2">
        <f>(EX68)</f>
        <v>0</v>
      </c>
      <c r="AJ68" s="2">
        <f t="shared" si="78"/>
        <v>0</v>
      </c>
      <c r="AK68" s="2">
        <v>184.31</v>
      </c>
      <c r="AL68" s="2">
        <v>184.31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140</v>
      </c>
      <c r="AU68" s="2">
        <v>79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116</v>
      </c>
      <c r="BK68" s="2"/>
      <c r="BL68" s="2"/>
      <c r="BM68" s="2">
        <v>146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140</v>
      </c>
      <c r="CA68" s="2">
        <v>79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367</v>
      </c>
      <c r="CO68" s="2">
        <v>0</v>
      </c>
      <c r="CP68" s="2">
        <f t="shared" si="79"/>
        <v>1862.27</v>
      </c>
      <c r="CQ68" s="2">
        <f t="shared" si="80"/>
        <v>184.31</v>
      </c>
      <c r="CR68" s="2">
        <f>(ROUND((ROUND(((ET68)*AV68*1),2)*BB68),2)+ROUND((ROUND(((AE68-(EU68))*AV68*1),2)*BS68),2))</f>
        <v>0</v>
      </c>
      <c r="CS68" s="2">
        <f t="shared" si="81"/>
        <v>0</v>
      </c>
      <c r="CT68" s="2">
        <f t="shared" si="82"/>
        <v>0</v>
      </c>
      <c r="CU68" s="2">
        <f t="shared" si="83"/>
        <v>0</v>
      </c>
      <c r="CV68" s="2">
        <f t="shared" si="84"/>
        <v>0</v>
      </c>
      <c r="CW68" s="2">
        <f t="shared" si="85"/>
        <v>0</v>
      </c>
      <c r="CX68" s="2">
        <f t="shared" si="86"/>
        <v>0</v>
      </c>
      <c r="CY68" s="2">
        <f>((S68*BZ68)/100)</f>
        <v>0</v>
      </c>
      <c r="CZ68" s="2">
        <f>((S68*CA68)/100)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1007</v>
      </c>
      <c r="DV68" s="2" t="s">
        <v>105</v>
      </c>
      <c r="DW68" s="2" t="s">
        <v>105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72996038</v>
      </c>
      <c r="EF68" s="2">
        <v>30</v>
      </c>
      <c r="EG68" s="2" t="s">
        <v>47</v>
      </c>
      <c r="EH68" s="2">
        <v>0</v>
      </c>
      <c r="EI68" s="2" t="s">
        <v>3</v>
      </c>
      <c r="EJ68" s="2">
        <v>1</v>
      </c>
      <c r="EK68" s="2">
        <v>146</v>
      </c>
      <c r="EL68" s="2" t="s">
        <v>100</v>
      </c>
      <c r="EM68" s="2" t="s">
        <v>101</v>
      </c>
      <c r="EN68" s="2"/>
      <c r="EO68" s="2" t="s">
        <v>50</v>
      </c>
      <c r="EP68" s="2"/>
      <c r="EQ68" s="2">
        <v>0</v>
      </c>
      <c r="ER68" s="2">
        <v>184.31</v>
      </c>
      <c r="ES68" s="2">
        <v>184.31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87"/>
        <v>0</v>
      </c>
      <c r="FS68" s="2">
        <v>0</v>
      </c>
      <c r="FT68" s="2"/>
      <c r="FU68" s="2"/>
      <c r="FV68" s="2"/>
      <c r="FW68" s="2"/>
      <c r="FX68" s="2">
        <v>140</v>
      </c>
      <c r="FY68" s="2">
        <v>79</v>
      </c>
      <c r="FZ68" s="2"/>
      <c r="GA68" s="2" t="s">
        <v>3</v>
      </c>
      <c r="GB68" s="2"/>
      <c r="GC68" s="2"/>
      <c r="GD68" s="2">
        <v>0</v>
      </c>
      <c r="GE68" s="2"/>
      <c r="GF68" s="2">
        <v>168787942</v>
      </c>
      <c r="GG68" s="2">
        <v>2</v>
      </c>
      <c r="GH68" s="2">
        <v>1</v>
      </c>
      <c r="GI68" s="2">
        <v>-2</v>
      </c>
      <c r="GJ68" s="2">
        <v>0</v>
      </c>
      <c r="GK68" s="2">
        <f>ROUND(R68*(R12)/100,2)</f>
        <v>0</v>
      </c>
      <c r="GL68" s="2">
        <f t="shared" si="88"/>
        <v>0</v>
      </c>
      <c r="GM68" s="2">
        <f t="shared" si="65"/>
        <v>1862.27</v>
      </c>
      <c r="GN68" s="2">
        <f t="shared" si="89"/>
        <v>1862.27</v>
      </c>
      <c r="GO68" s="2">
        <f t="shared" si="90"/>
        <v>0</v>
      </c>
      <c r="GP68" s="2">
        <f t="shared" si="91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2"/>
        <v>0</v>
      </c>
      <c r="GW68" s="2">
        <v>1</v>
      </c>
      <c r="GX68" s="2">
        <f t="shared" si="93"/>
        <v>0</v>
      </c>
      <c r="GY68" s="2"/>
      <c r="GZ68" s="2"/>
      <c r="HA68" s="2">
        <v>0</v>
      </c>
      <c r="HB68" s="2">
        <v>0</v>
      </c>
      <c r="HC68" s="2">
        <f t="shared" si="94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104</v>
      </c>
      <c r="E69" t="s">
        <v>113</v>
      </c>
      <c r="F69" t="s">
        <v>114</v>
      </c>
      <c r="G69" t="s">
        <v>115</v>
      </c>
      <c r="H69" t="s">
        <v>105</v>
      </c>
      <c r="I69">
        <f>I67*J69</f>
        <v>10.103999999999999</v>
      </c>
      <c r="J69">
        <v>134.72</v>
      </c>
      <c r="K69">
        <v>134.72</v>
      </c>
      <c r="O69">
        <f t="shared" si="66"/>
        <v>27859.56</v>
      </c>
      <c r="P69">
        <f t="shared" si="67"/>
        <v>27859.56</v>
      </c>
      <c r="Q69">
        <f>(ROUND((ROUND(((ET69)*AV69*I69),2)*BB69),2)+ROUND((ROUND(((AE69-(EU69))*AV69*I69),2)*BS69),2))</f>
        <v>0</v>
      </c>
      <c r="R69">
        <f t="shared" si="68"/>
        <v>0</v>
      </c>
      <c r="S69">
        <f t="shared" si="69"/>
        <v>0</v>
      </c>
      <c r="T69">
        <f t="shared" si="70"/>
        <v>0</v>
      </c>
      <c r="U69">
        <f t="shared" si="71"/>
        <v>0</v>
      </c>
      <c r="V69">
        <f t="shared" si="72"/>
        <v>0</v>
      </c>
      <c r="W69">
        <f t="shared" si="73"/>
        <v>0</v>
      </c>
      <c r="X69">
        <f t="shared" si="74"/>
        <v>0</v>
      </c>
      <c r="Y69">
        <f t="shared" si="75"/>
        <v>0</v>
      </c>
      <c r="AA69">
        <v>74014259</v>
      </c>
      <c r="AB69">
        <f t="shared" si="76"/>
        <v>184.31</v>
      </c>
      <c r="AC69">
        <f>ROUND((ES69),6)</f>
        <v>184.31</v>
      </c>
      <c r="AD69">
        <f>ROUND((((ET69)-(EU69))+AE69),6)</f>
        <v>0</v>
      </c>
      <c r="AE69">
        <f>ROUND((EU69),6)</f>
        <v>0</v>
      </c>
      <c r="AF69">
        <f>ROUND((EV69),6)</f>
        <v>0</v>
      </c>
      <c r="AG69">
        <f t="shared" si="77"/>
        <v>0</v>
      </c>
      <c r="AH69">
        <f>(EW69)</f>
        <v>0</v>
      </c>
      <c r="AI69">
        <f>(EX69)</f>
        <v>0</v>
      </c>
      <c r="AJ69">
        <f t="shared" si="78"/>
        <v>0</v>
      </c>
      <c r="AK69">
        <v>184.31</v>
      </c>
      <c r="AL69">
        <v>184.31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14.96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116</v>
      </c>
      <c r="BM69">
        <v>146</v>
      </c>
      <c r="BN69">
        <v>0</v>
      </c>
      <c r="BO69" t="s">
        <v>114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367</v>
      </c>
      <c r="CO69">
        <v>0</v>
      </c>
      <c r="CP69">
        <f t="shared" si="79"/>
        <v>27859.56</v>
      </c>
      <c r="CQ69">
        <f t="shared" si="80"/>
        <v>2757.28</v>
      </c>
      <c r="CR69">
        <f>(ROUND((ROUND(((ET69)*AV69*1),2)*BB69),2)+ROUND((ROUND(((AE69-(EU69))*AV69*1),2)*BS69),2))</f>
        <v>0</v>
      </c>
      <c r="CS69">
        <f t="shared" si="81"/>
        <v>0</v>
      </c>
      <c r="CT69">
        <f t="shared" si="82"/>
        <v>0</v>
      </c>
      <c r="CU69">
        <f t="shared" si="83"/>
        <v>0</v>
      </c>
      <c r="CV69">
        <f t="shared" si="84"/>
        <v>0</v>
      </c>
      <c r="CW69">
        <f t="shared" si="85"/>
        <v>0</v>
      </c>
      <c r="CX69">
        <f t="shared" si="86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140</v>
      </c>
      <c r="DO69">
        <v>79</v>
      </c>
      <c r="DP69">
        <v>1</v>
      </c>
      <c r="DQ69">
        <v>1</v>
      </c>
      <c r="DU69">
        <v>1007</v>
      </c>
      <c r="DV69" t="s">
        <v>105</v>
      </c>
      <c r="DW69" t="s">
        <v>105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72996038</v>
      </c>
      <c r="EF69">
        <v>30</v>
      </c>
      <c r="EG69" t="s">
        <v>47</v>
      </c>
      <c r="EH69">
        <v>0</v>
      </c>
      <c r="EI69" t="s">
        <v>3</v>
      </c>
      <c r="EJ69">
        <v>1</v>
      </c>
      <c r="EK69">
        <v>146</v>
      </c>
      <c r="EL69" t="s">
        <v>100</v>
      </c>
      <c r="EM69" t="s">
        <v>101</v>
      </c>
      <c r="EO69" t="s">
        <v>50</v>
      </c>
      <c r="EQ69">
        <v>0</v>
      </c>
      <c r="ER69">
        <v>184.31</v>
      </c>
      <c r="ES69">
        <v>184.31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87"/>
        <v>0</v>
      </c>
      <c r="FS69">
        <v>0</v>
      </c>
      <c r="FX69">
        <v>140</v>
      </c>
      <c r="FY69">
        <v>79</v>
      </c>
      <c r="GA69" t="s">
        <v>3</v>
      </c>
      <c r="GD69">
        <v>0</v>
      </c>
      <c r="GF69">
        <v>168787942</v>
      </c>
      <c r="GG69">
        <v>2</v>
      </c>
      <c r="GH69">
        <v>1</v>
      </c>
      <c r="GI69">
        <v>2</v>
      </c>
      <c r="GJ69">
        <v>0</v>
      </c>
      <c r="GK69">
        <f>ROUND(R69*(S12)/100,2)</f>
        <v>0</v>
      </c>
      <c r="GL69">
        <f t="shared" si="88"/>
        <v>0</v>
      </c>
      <c r="GM69">
        <f t="shared" si="65"/>
        <v>27859.56</v>
      </c>
      <c r="GN69">
        <f t="shared" si="89"/>
        <v>27859.56</v>
      </c>
      <c r="GO69">
        <f t="shared" si="90"/>
        <v>0</v>
      </c>
      <c r="GP69">
        <f t="shared" si="91"/>
        <v>0</v>
      </c>
      <c r="GR69">
        <v>0</v>
      </c>
      <c r="GS69">
        <v>3</v>
      </c>
      <c r="GT69">
        <v>0</v>
      </c>
      <c r="GU69" t="s">
        <v>3</v>
      </c>
      <c r="GV69">
        <f t="shared" si="92"/>
        <v>0</v>
      </c>
      <c r="GW69">
        <v>1</v>
      </c>
      <c r="GX69">
        <f t="shared" si="93"/>
        <v>0</v>
      </c>
      <c r="HA69">
        <v>0</v>
      </c>
      <c r="HB69">
        <v>0</v>
      </c>
      <c r="HC69">
        <f t="shared" si="94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ROW(SmtRes!A107)</f>
        <v>107</v>
      </c>
      <c r="D70" s="2">
        <f>ROW(EtalonRes!A99)</f>
        <v>99</v>
      </c>
      <c r="E70" s="2" t="s">
        <v>117</v>
      </c>
      <c r="F70" s="2" t="s">
        <v>118</v>
      </c>
      <c r="G70" s="2" t="s">
        <v>119</v>
      </c>
      <c r="H70" s="2" t="s">
        <v>120</v>
      </c>
      <c r="I70" s="2">
        <f>ROUND(25/100,9)</f>
        <v>0.25</v>
      </c>
      <c r="J70" s="2">
        <v>0</v>
      </c>
      <c r="K70" s="2">
        <f>ROUND(25/100,9)</f>
        <v>0.25</v>
      </c>
      <c r="L70" s="2"/>
      <c r="M70" s="2"/>
      <c r="N70" s="2"/>
      <c r="O70" s="2">
        <f t="shared" si="66"/>
        <v>17.690000000000001</v>
      </c>
      <c r="P70" s="2">
        <f t="shared" si="67"/>
        <v>14.46</v>
      </c>
      <c r="Q70" s="2">
        <f>(ROUND((ROUND((((ET70*1.25))*AV70*I70),2)*BB70),2)+ROUND((ROUND(((AE70-((EU70*1.25)))*AV70*I70),2)*BS70),2))</f>
        <v>0.89</v>
      </c>
      <c r="R70" s="2">
        <f t="shared" si="68"/>
        <v>0.05</v>
      </c>
      <c r="S70" s="2">
        <f t="shared" si="69"/>
        <v>2.34</v>
      </c>
      <c r="T70" s="2">
        <f t="shared" si="70"/>
        <v>0</v>
      </c>
      <c r="U70" s="2">
        <f t="shared" si="71"/>
        <v>0.18687499999999999</v>
      </c>
      <c r="V70" s="2">
        <f t="shared" si="72"/>
        <v>0</v>
      </c>
      <c r="W70" s="2">
        <f t="shared" si="73"/>
        <v>0</v>
      </c>
      <c r="X70" s="2">
        <f t="shared" si="74"/>
        <v>3.28</v>
      </c>
      <c r="Y70" s="2">
        <f t="shared" si="75"/>
        <v>1.85</v>
      </c>
      <c r="Z70" s="2"/>
      <c r="AA70" s="2">
        <v>74014262</v>
      </c>
      <c r="AB70" s="2">
        <f t="shared" si="76"/>
        <v>70.741</v>
      </c>
      <c r="AC70" s="2">
        <f>ROUND(((ES70*1)),6)</f>
        <v>57.83</v>
      </c>
      <c r="AD70" s="2">
        <f>ROUND(((((ET70*1.25))-((EU70*1.25)))+AE70),6)</f>
        <v>3.55</v>
      </c>
      <c r="AE70" s="2">
        <f>ROUND(((EU70*1.25)),6)</f>
        <v>0.1875</v>
      </c>
      <c r="AF70" s="2">
        <f>ROUND(((EV70*1.15)),6)</f>
        <v>9.3610000000000007</v>
      </c>
      <c r="AG70" s="2">
        <f t="shared" si="77"/>
        <v>0</v>
      </c>
      <c r="AH70" s="2">
        <f>((EW70*1.15))</f>
        <v>0.74749999999999994</v>
      </c>
      <c r="AI70" s="2">
        <f>((EX70*1.25))</f>
        <v>0</v>
      </c>
      <c r="AJ70" s="2">
        <f t="shared" si="78"/>
        <v>0</v>
      </c>
      <c r="AK70" s="2">
        <v>68.81</v>
      </c>
      <c r="AL70" s="2">
        <v>57.83</v>
      </c>
      <c r="AM70" s="2">
        <v>2.84</v>
      </c>
      <c r="AN70" s="2">
        <v>0.15</v>
      </c>
      <c r="AO70" s="2">
        <v>8.14</v>
      </c>
      <c r="AP70" s="2">
        <v>0</v>
      </c>
      <c r="AQ70" s="2">
        <v>0.65</v>
      </c>
      <c r="AR70" s="2">
        <v>0</v>
      </c>
      <c r="AS70" s="2">
        <v>0</v>
      </c>
      <c r="AT70" s="2">
        <v>140</v>
      </c>
      <c r="AU70" s="2">
        <v>79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121</v>
      </c>
      <c r="BK70" s="2"/>
      <c r="BL70" s="2"/>
      <c r="BM70" s="2">
        <v>163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140</v>
      </c>
      <c r="CA70" s="2">
        <v>79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367</v>
      </c>
      <c r="CO70" s="2">
        <v>0</v>
      </c>
      <c r="CP70" s="2">
        <f t="shared" si="79"/>
        <v>17.690000000000001</v>
      </c>
      <c r="CQ70" s="2">
        <f t="shared" si="80"/>
        <v>57.83</v>
      </c>
      <c r="CR70" s="2">
        <f>(ROUND((ROUND((((ET70*1.25))*AV70*1),2)*BB70),2)+ROUND((ROUND(((AE70-((EU70*1.25)))*AV70*1),2)*BS70),2))</f>
        <v>3.55</v>
      </c>
      <c r="CS70" s="2">
        <f t="shared" si="81"/>
        <v>0.19</v>
      </c>
      <c r="CT70" s="2">
        <f t="shared" si="82"/>
        <v>9.36</v>
      </c>
      <c r="CU70" s="2">
        <f t="shared" si="83"/>
        <v>0</v>
      </c>
      <c r="CV70" s="2">
        <f t="shared" si="84"/>
        <v>0.74749999999999994</v>
      </c>
      <c r="CW70" s="2">
        <f t="shared" si="85"/>
        <v>0</v>
      </c>
      <c r="CX70" s="2">
        <f t="shared" si="86"/>
        <v>0</v>
      </c>
      <c r="CY70" s="2">
        <f>((S70*BZ70)/100)</f>
        <v>3.2759999999999998</v>
      </c>
      <c r="CZ70" s="2">
        <f>((S70*CA70)/100)</f>
        <v>1.8485999999999998</v>
      </c>
      <c r="DA70" s="2"/>
      <c r="DB70" s="2"/>
      <c r="DC70" s="2" t="s">
        <v>3</v>
      </c>
      <c r="DD70" s="2" t="s">
        <v>44</v>
      </c>
      <c r="DE70" s="2" t="s">
        <v>45</v>
      </c>
      <c r="DF70" s="2" t="s">
        <v>45</v>
      </c>
      <c r="DG70" s="2" t="s">
        <v>46</v>
      </c>
      <c r="DH70" s="2" t="s">
        <v>3</v>
      </c>
      <c r="DI70" s="2" t="s">
        <v>46</v>
      </c>
      <c r="DJ70" s="2" t="s">
        <v>45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120</v>
      </c>
      <c r="DW70" s="2" t="s">
        <v>120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72996055</v>
      </c>
      <c r="EF70" s="2">
        <v>30</v>
      </c>
      <c r="EG70" s="2" t="s">
        <v>47</v>
      </c>
      <c r="EH70" s="2">
        <v>0</v>
      </c>
      <c r="EI70" s="2" t="s">
        <v>3</v>
      </c>
      <c r="EJ70" s="2">
        <v>1</v>
      </c>
      <c r="EK70" s="2">
        <v>163</v>
      </c>
      <c r="EL70" s="2" t="s">
        <v>122</v>
      </c>
      <c r="EM70" s="2" t="s">
        <v>123</v>
      </c>
      <c r="EN70" s="2"/>
      <c r="EO70" s="2" t="s">
        <v>50</v>
      </c>
      <c r="EP70" s="2"/>
      <c r="EQ70" s="2">
        <v>0</v>
      </c>
      <c r="ER70" s="2">
        <v>68.81</v>
      </c>
      <c r="ES70" s="2">
        <v>57.83</v>
      </c>
      <c r="ET70" s="2">
        <v>2.84</v>
      </c>
      <c r="EU70" s="2">
        <v>0.15</v>
      </c>
      <c r="EV70" s="2">
        <v>8.14</v>
      </c>
      <c r="EW70" s="2">
        <v>0.65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87"/>
        <v>0</v>
      </c>
      <c r="FS70" s="2">
        <v>0</v>
      </c>
      <c r="FT70" s="2"/>
      <c r="FU70" s="2"/>
      <c r="FV70" s="2"/>
      <c r="FW70" s="2"/>
      <c r="FX70" s="2">
        <v>140</v>
      </c>
      <c r="FY70" s="2">
        <v>79</v>
      </c>
      <c r="FZ70" s="2"/>
      <c r="GA70" s="2" t="s">
        <v>3</v>
      </c>
      <c r="GB70" s="2"/>
      <c r="GC70" s="2"/>
      <c r="GD70" s="2">
        <v>0</v>
      </c>
      <c r="GE70" s="2"/>
      <c r="GF70" s="2">
        <v>1038095369</v>
      </c>
      <c r="GG70" s="2">
        <v>2</v>
      </c>
      <c r="GH70" s="2">
        <v>1</v>
      </c>
      <c r="GI70" s="2">
        <v>-2</v>
      </c>
      <c r="GJ70" s="2">
        <v>0</v>
      </c>
      <c r="GK70" s="2">
        <f>ROUND(R70*(R12)/100,2)</f>
        <v>0.09</v>
      </c>
      <c r="GL70" s="2">
        <f t="shared" si="88"/>
        <v>0</v>
      </c>
      <c r="GM70" s="2">
        <f t="shared" si="65"/>
        <v>22.91</v>
      </c>
      <c r="GN70" s="2">
        <f t="shared" si="89"/>
        <v>22.91</v>
      </c>
      <c r="GO70" s="2">
        <f t="shared" si="90"/>
        <v>0</v>
      </c>
      <c r="GP70" s="2">
        <f t="shared" si="91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2"/>
        <v>0</v>
      </c>
      <c r="GW70" s="2">
        <v>1</v>
      </c>
      <c r="GX70" s="2">
        <f t="shared" si="93"/>
        <v>0</v>
      </c>
      <c r="GY70" s="2"/>
      <c r="GZ70" s="2"/>
      <c r="HA70" s="2">
        <v>0</v>
      </c>
      <c r="HB70" s="2">
        <v>0</v>
      </c>
      <c r="HC70" s="2">
        <f t="shared" si="94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ROW(SmtRes!A110)</f>
        <v>110</v>
      </c>
      <c r="D71">
        <f>ROW(EtalonRes!A102)</f>
        <v>102</v>
      </c>
      <c r="E71" t="s">
        <v>117</v>
      </c>
      <c r="F71" t="s">
        <v>118</v>
      </c>
      <c r="G71" t="s">
        <v>119</v>
      </c>
      <c r="H71" t="s">
        <v>120</v>
      </c>
      <c r="I71">
        <f>ROUND(25/100,9)</f>
        <v>0.25</v>
      </c>
      <c r="J71">
        <v>0</v>
      </c>
      <c r="K71">
        <f>ROUND(25/100,9)</f>
        <v>0.25</v>
      </c>
      <c r="O71">
        <f t="shared" si="66"/>
        <v>317.55</v>
      </c>
      <c r="P71">
        <f t="shared" si="67"/>
        <v>227.75</v>
      </c>
      <c r="Q71">
        <f>(ROUND((ROUND((((ET71*1.25))*AV71*I71),2)*BB71),2)+ROUND((ROUND(((AE71-((EU71*1.25)))*AV71*I71),2)*BS71),2))</f>
        <v>10.029999999999999</v>
      </c>
      <c r="R71">
        <f t="shared" si="68"/>
        <v>1.7</v>
      </c>
      <c r="S71">
        <f t="shared" si="69"/>
        <v>79.77</v>
      </c>
      <c r="T71">
        <f t="shared" si="70"/>
        <v>0</v>
      </c>
      <c r="U71">
        <f t="shared" si="71"/>
        <v>0.18687499999999999</v>
      </c>
      <c r="V71">
        <f t="shared" si="72"/>
        <v>0</v>
      </c>
      <c r="W71">
        <f t="shared" si="73"/>
        <v>0</v>
      </c>
      <c r="X71">
        <f t="shared" si="74"/>
        <v>91.74</v>
      </c>
      <c r="Y71">
        <f t="shared" si="75"/>
        <v>32.71</v>
      </c>
      <c r="AA71">
        <v>74014259</v>
      </c>
      <c r="AB71">
        <f t="shared" si="76"/>
        <v>70.741</v>
      </c>
      <c r="AC71">
        <f>ROUND(((ES71*1)),6)</f>
        <v>57.83</v>
      </c>
      <c r="AD71">
        <f>ROUND(((((ET71*1.25))-((EU71*1.25)))+AE71),6)</f>
        <v>3.55</v>
      </c>
      <c r="AE71">
        <f>ROUND(((EU71*1.25)),6)</f>
        <v>0.1875</v>
      </c>
      <c r="AF71">
        <f>ROUND(((EV71*1.15)),6)</f>
        <v>9.3610000000000007</v>
      </c>
      <c r="AG71">
        <f t="shared" si="77"/>
        <v>0</v>
      </c>
      <c r="AH71">
        <f>((EW71*1.15))</f>
        <v>0.74749999999999994</v>
      </c>
      <c r="AI71">
        <f>((EX71*1.25))</f>
        <v>0</v>
      </c>
      <c r="AJ71">
        <f t="shared" si="78"/>
        <v>0</v>
      </c>
      <c r="AK71">
        <v>68.81</v>
      </c>
      <c r="AL71">
        <v>57.83</v>
      </c>
      <c r="AM71">
        <v>2.84</v>
      </c>
      <c r="AN71">
        <v>0.15</v>
      </c>
      <c r="AO71">
        <v>8.14</v>
      </c>
      <c r="AP71">
        <v>0</v>
      </c>
      <c r="AQ71">
        <v>0.65</v>
      </c>
      <c r="AR71">
        <v>0</v>
      </c>
      <c r="AS71">
        <v>0</v>
      </c>
      <c r="AT71">
        <v>115</v>
      </c>
      <c r="AU71">
        <v>41</v>
      </c>
      <c r="AV71">
        <v>1</v>
      </c>
      <c r="AW71">
        <v>1</v>
      </c>
      <c r="AZ71">
        <v>1</v>
      </c>
      <c r="BA71">
        <v>34.090000000000003</v>
      </c>
      <c r="BB71">
        <v>11.27</v>
      </c>
      <c r="BC71">
        <v>15.75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163</v>
      </c>
      <c r="BN71">
        <v>0</v>
      </c>
      <c r="BO71" t="s">
        <v>118</v>
      </c>
      <c r="BP71">
        <v>1</v>
      </c>
      <c r="BQ71">
        <v>30</v>
      </c>
      <c r="BR71">
        <v>0</v>
      </c>
      <c r="BS71">
        <v>34.090000000000003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115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367</v>
      </c>
      <c r="CO71">
        <v>0</v>
      </c>
      <c r="CP71">
        <f t="shared" si="79"/>
        <v>317.55</v>
      </c>
      <c r="CQ71">
        <f t="shared" si="80"/>
        <v>910.82</v>
      </c>
      <c r="CR71">
        <f>(ROUND((ROUND((((ET71*1.25))*AV71*1),2)*BB71),2)+ROUND((ROUND(((AE71-((EU71*1.25)))*AV71*1),2)*BS71),2))</f>
        <v>40.01</v>
      </c>
      <c r="CS71">
        <f t="shared" si="81"/>
        <v>6.48</v>
      </c>
      <c r="CT71">
        <f t="shared" si="82"/>
        <v>319.08</v>
      </c>
      <c r="CU71">
        <f t="shared" si="83"/>
        <v>0</v>
      </c>
      <c r="CV71">
        <f t="shared" si="84"/>
        <v>0.74749999999999994</v>
      </c>
      <c r="CW71">
        <f t="shared" si="85"/>
        <v>0</v>
      </c>
      <c r="CX71">
        <f t="shared" si="86"/>
        <v>0</v>
      </c>
      <c r="CY71">
        <f>S71*(BZ71/100)</f>
        <v>91.735499999999988</v>
      </c>
      <c r="CZ71">
        <f>S71*(CA71/100)</f>
        <v>32.705699999999993</v>
      </c>
      <c r="DC71" t="s">
        <v>3</v>
      </c>
      <c r="DD71" t="s">
        <v>44</v>
      </c>
      <c r="DE71" t="s">
        <v>45</v>
      </c>
      <c r="DF71" t="s">
        <v>45</v>
      </c>
      <c r="DG71" t="s">
        <v>46</v>
      </c>
      <c r="DH71" t="s">
        <v>3</v>
      </c>
      <c r="DI71" t="s">
        <v>46</v>
      </c>
      <c r="DJ71" t="s">
        <v>45</v>
      </c>
      <c r="DK71" t="s">
        <v>3</v>
      </c>
      <c r="DL71" t="s">
        <v>3</v>
      </c>
      <c r="DM71" t="s">
        <v>3</v>
      </c>
      <c r="DN71">
        <v>140</v>
      </c>
      <c r="DO71">
        <v>79</v>
      </c>
      <c r="DP71">
        <v>1</v>
      </c>
      <c r="DQ71">
        <v>1</v>
      </c>
      <c r="DU71">
        <v>1005</v>
      </c>
      <c r="DV71" t="s">
        <v>120</v>
      </c>
      <c r="DW71" t="s">
        <v>120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72996055</v>
      </c>
      <c r="EF71">
        <v>30</v>
      </c>
      <c r="EG71" t="s">
        <v>47</v>
      </c>
      <c r="EH71">
        <v>0</v>
      </c>
      <c r="EI71" t="s">
        <v>3</v>
      </c>
      <c r="EJ71">
        <v>1</v>
      </c>
      <c r="EK71">
        <v>163</v>
      </c>
      <c r="EL71" t="s">
        <v>122</v>
      </c>
      <c r="EM71" t="s">
        <v>123</v>
      </c>
      <c r="EO71" t="s">
        <v>50</v>
      </c>
      <c r="EQ71">
        <v>0</v>
      </c>
      <c r="ER71">
        <v>68.81</v>
      </c>
      <c r="ES71">
        <v>57.83</v>
      </c>
      <c r="ET71">
        <v>2.84</v>
      </c>
      <c r="EU71">
        <v>0.15</v>
      </c>
      <c r="EV71">
        <v>8.14</v>
      </c>
      <c r="EW71">
        <v>0.65</v>
      </c>
      <c r="EX71">
        <v>0</v>
      </c>
      <c r="EY71">
        <v>0</v>
      </c>
      <c r="FQ71">
        <v>0</v>
      </c>
      <c r="FR71">
        <f t="shared" si="87"/>
        <v>0</v>
      </c>
      <c r="FS71">
        <v>0</v>
      </c>
      <c r="FX71">
        <v>140</v>
      </c>
      <c r="FY71">
        <v>79</v>
      </c>
      <c r="GA71" t="s">
        <v>3</v>
      </c>
      <c r="GD71">
        <v>0</v>
      </c>
      <c r="GF71">
        <v>1038095369</v>
      </c>
      <c r="GG71">
        <v>2</v>
      </c>
      <c r="GH71">
        <v>1</v>
      </c>
      <c r="GI71">
        <v>2</v>
      </c>
      <c r="GJ71">
        <v>0</v>
      </c>
      <c r="GK71">
        <f>ROUND(R71*(S12)/100,2)</f>
        <v>2.72</v>
      </c>
      <c r="GL71">
        <f t="shared" si="88"/>
        <v>0</v>
      </c>
      <c r="GM71">
        <f t="shared" si="65"/>
        <v>444.72</v>
      </c>
      <c r="GN71">
        <f t="shared" si="89"/>
        <v>444.72</v>
      </c>
      <c r="GO71">
        <f t="shared" si="90"/>
        <v>0</v>
      </c>
      <c r="GP71">
        <f t="shared" si="91"/>
        <v>0</v>
      </c>
      <c r="GR71">
        <v>0</v>
      </c>
      <c r="GS71">
        <v>3</v>
      </c>
      <c r="GT71">
        <v>0</v>
      </c>
      <c r="GU71" t="s">
        <v>3</v>
      </c>
      <c r="GV71">
        <f t="shared" si="92"/>
        <v>0</v>
      </c>
      <c r="GW71">
        <v>1</v>
      </c>
      <c r="GX71">
        <f t="shared" si="93"/>
        <v>0</v>
      </c>
      <c r="HA71">
        <v>0</v>
      </c>
      <c r="HB71">
        <v>0</v>
      </c>
      <c r="HC71">
        <f t="shared" si="9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17</v>
      </c>
      <c r="B72" s="2">
        <v>1</v>
      </c>
      <c r="C72" s="2">
        <f>ROW(SmtRes!A121)</f>
        <v>121</v>
      </c>
      <c r="D72" s="2">
        <f>ROW(EtalonRes!A113)</f>
        <v>113</v>
      </c>
      <c r="E72" s="2" t="s">
        <v>124</v>
      </c>
      <c r="F72" s="2" t="s">
        <v>125</v>
      </c>
      <c r="G72" s="2" t="s">
        <v>126</v>
      </c>
      <c r="H72" s="2" t="s">
        <v>127</v>
      </c>
      <c r="I72" s="2">
        <f>ROUND(25/100,9)</f>
        <v>0.25</v>
      </c>
      <c r="J72" s="2">
        <v>0</v>
      </c>
      <c r="K72" s="2">
        <f>ROUND(25/100,9)</f>
        <v>0.25</v>
      </c>
      <c r="L72" s="2"/>
      <c r="M72" s="2"/>
      <c r="N72" s="2"/>
      <c r="O72" s="2">
        <f t="shared" si="66"/>
        <v>195.82</v>
      </c>
      <c r="P72" s="2">
        <f t="shared" si="67"/>
        <v>14.46</v>
      </c>
      <c r="Q72" s="2">
        <f>(ROUND((ROUND((((ET72*1.25))*AV72*I72),2)*BB72),2)+ROUND((ROUND(((AE72-((EU72*1.25)))*AV72*I72),2)*BS72),2))</f>
        <v>166.36</v>
      </c>
      <c r="R72" s="2">
        <f t="shared" si="68"/>
        <v>14.56</v>
      </c>
      <c r="S72" s="2">
        <f t="shared" si="69"/>
        <v>15</v>
      </c>
      <c r="T72" s="2">
        <f t="shared" si="70"/>
        <v>0</v>
      </c>
      <c r="U72" s="2">
        <f t="shared" si="71"/>
        <v>1.2333749999999999</v>
      </c>
      <c r="V72" s="2">
        <f t="shared" si="72"/>
        <v>0</v>
      </c>
      <c r="W72" s="2">
        <f t="shared" si="73"/>
        <v>0</v>
      </c>
      <c r="X72" s="2">
        <f t="shared" si="74"/>
        <v>21</v>
      </c>
      <c r="Y72" s="2">
        <f t="shared" si="75"/>
        <v>11.85</v>
      </c>
      <c r="Z72" s="2"/>
      <c r="AA72" s="2">
        <v>74014262</v>
      </c>
      <c r="AB72" s="2">
        <f t="shared" si="76"/>
        <v>783.26300000000003</v>
      </c>
      <c r="AC72" s="2">
        <f>ROUND(((ES72*1)),6)</f>
        <v>57.83</v>
      </c>
      <c r="AD72" s="2">
        <f>ROUND(((((ET72*1.25))-((EU72*1.25)))+AE72),6)</f>
        <v>665.4375</v>
      </c>
      <c r="AE72" s="2">
        <f>ROUND(((EU72*1.25)),6)</f>
        <v>58.225000000000001</v>
      </c>
      <c r="AF72" s="2">
        <f>ROUND(((EV72*1.15)),6)</f>
        <v>59.9955</v>
      </c>
      <c r="AG72" s="2">
        <f t="shared" si="77"/>
        <v>0</v>
      </c>
      <c r="AH72" s="2">
        <f>((EW72*1.15))</f>
        <v>4.9334999999999996</v>
      </c>
      <c r="AI72" s="2">
        <f>((EX72*1.25))</f>
        <v>0</v>
      </c>
      <c r="AJ72" s="2">
        <f t="shared" si="78"/>
        <v>0</v>
      </c>
      <c r="AK72" s="2">
        <v>642.35</v>
      </c>
      <c r="AL72" s="2">
        <v>57.83</v>
      </c>
      <c r="AM72" s="2">
        <v>532.35</v>
      </c>
      <c r="AN72" s="2">
        <v>46.58</v>
      </c>
      <c r="AO72" s="2">
        <v>52.17</v>
      </c>
      <c r="AP72" s="2">
        <v>0</v>
      </c>
      <c r="AQ72" s="2">
        <v>4.29</v>
      </c>
      <c r="AR72" s="2">
        <v>0</v>
      </c>
      <c r="AS72" s="2">
        <v>0</v>
      </c>
      <c r="AT72" s="2">
        <v>140</v>
      </c>
      <c r="AU72" s="2">
        <v>79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1</v>
      </c>
      <c r="BJ72" s="2" t="s">
        <v>128</v>
      </c>
      <c r="BK72" s="2"/>
      <c r="BL72" s="2"/>
      <c r="BM72" s="2">
        <v>158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140</v>
      </c>
      <c r="CA72" s="2">
        <v>79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367</v>
      </c>
      <c r="CO72" s="2">
        <v>0</v>
      </c>
      <c r="CP72" s="2">
        <f t="shared" si="79"/>
        <v>195.82000000000002</v>
      </c>
      <c r="CQ72" s="2">
        <f t="shared" si="80"/>
        <v>57.83</v>
      </c>
      <c r="CR72" s="2">
        <f>(ROUND((ROUND((((ET72*1.25))*AV72*1),2)*BB72),2)+ROUND((ROUND(((AE72-((EU72*1.25)))*AV72*1),2)*BS72),2))</f>
        <v>665.44</v>
      </c>
      <c r="CS72" s="2">
        <f t="shared" si="81"/>
        <v>58.23</v>
      </c>
      <c r="CT72" s="2">
        <f t="shared" si="82"/>
        <v>60</v>
      </c>
      <c r="CU72" s="2">
        <f t="shared" si="83"/>
        <v>0</v>
      </c>
      <c r="CV72" s="2">
        <f t="shared" si="84"/>
        <v>4.9334999999999996</v>
      </c>
      <c r="CW72" s="2">
        <f t="shared" si="85"/>
        <v>0</v>
      </c>
      <c r="CX72" s="2">
        <f t="shared" si="86"/>
        <v>0</v>
      </c>
      <c r="CY72" s="2">
        <f>((S72*BZ72)/100)</f>
        <v>21</v>
      </c>
      <c r="CZ72" s="2">
        <f>((S72*CA72)/100)</f>
        <v>11.85</v>
      </c>
      <c r="DA72" s="2"/>
      <c r="DB72" s="2"/>
      <c r="DC72" s="2" t="s">
        <v>3</v>
      </c>
      <c r="DD72" s="2" t="s">
        <v>44</v>
      </c>
      <c r="DE72" s="2" t="s">
        <v>45</v>
      </c>
      <c r="DF72" s="2" t="s">
        <v>45</v>
      </c>
      <c r="DG72" s="2" t="s">
        <v>46</v>
      </c>
      <c r="DH72" s="2" t="s">
        <v>3</v>
      </c>
      <c r="DI72" s="2" t="s">
        <v>46</v>
      </c>
      <c r="DJ72" s="2" t="s">
        <v>45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127</v>
      </c>
      <c r="DW72" s="2" t="s">
        <v>127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72996050</v>
      </c>
      <c r="EF72" s="2">
        <v>30</v>
      </c>
      <c r="EG72" s="2" t="s">
        <v>47</v>
      </c>
      <c r="EH72" s="2">
        <v>0</v>
      </c>
      <c r="EI72" s="2" t="s">
        <v>3</v>
      </c>
      <c r="EJ72" s="2">
        <v>1</v>
      </c>
      <c r="EK72" s="2">
        <v>158</v>
      </c>
      <c r="EL72" s="2" t="s">
        <v>129</v>
      </c>
      <c r="EM72" s="2" t="s">
        <v>130</v>
      </c>
      <c r="EN72" s="2"/>
      <c r="EO72" s="2" t="s">
        <v>50</v>
      </c>
      <c r="EP72" s="2"/>
      <c r="EQ72" s="2">
        <v>0</v>
      </c>
      <c r="ER72" s="2">
        <v>642.35</v>
      </c>
      <c r="ES72" s="2">
        <v>57.83</v>
      </c>
      <c r="ET72" s="2">
        <v>532.35</v>
      </c>
      <c r="EU72" s="2">
        <v>46.58</v>
      </c>
      <c r="EV72" s="2">
        <v>52.17</v>
      </c>
      <c r="EW72" s="2">
        <v>4.29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87"/>
        <v>0</v>
      </c>
      <c r="FS72" s="2">
        <v>0</v>
      </c>
      <c r="FT72" s="2"/>
      <c r="FU72" s="2"/>
      <c r="FV72" s="2"/>
      <c r="FW72" s="2"/>
      <c r="FX72" s="2">
        <v>140</v>
      </c>
      <c r="FY72" s="2">
        <v>79</v>
      </c>
      <c r="FZ72" s="2"/>
      <c r="GA72" s="2" t="s">
        <v>3</v>
      </c>
      <c r="GB72" s="2"/>
      <c r="GC72" s="2"/>
      <c r="GD72" s="2">
        <v>0</v>
      </c>
      <c r="GE72" s="2"/>
      <c r="GF72" s="2">
        <v>-399398241</v>
      </c>
      <c r="GG72" s="2">
        <v>2</v>
      </c>
      <c r="GH72" s="2">
        <v>1</v>
      </c>
      <c r="GI72" s="2">
        <v>-2</v>
      </c>
      <c r="GJ72" s="2">
        <v>0</v>
      </c>
      <c r="GK72" s="2">
        <f>ROUND(R72*(R12)/100,2)</f>
        <v>25.48</v>
      </c>
      <c r="GL72" s="2">
        <f t="shared" si="88"/>
        <v>0</v>
      </c>
      <c r="GM72" s="2">
        <f t="shared" si="65"/>
        <v>254.15</v>
      </c>
      <c r="GN72" s="2">
        <f t="shared" si="89"/>
        <v>254.15</v>
      </c>
      <c r="GO72" s="2">
        <f t="shared" si="90"/>
        <v>0</v>
      </c>
      <c r="GP72" s="2">
        <f t="shared" si="91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2"/>
        <v>0</v>
      </c>
      <c r="GW72" s="2">
        <v>1</v>
      </c>
      <c r="GX72" s="2">
        <f t="shared" si="93"/>
        <v>0</v>
      </c>
      <c r="GY72" s="2"/>
      <c r="GZ72" s="2"/>
      <c r="HA72" s="2">
        <v>0</v>
      </c>
      <c r="HB72" s="2">
        <v>0</v>
      </c>
      <c r="HC72" s="2">
        <f t="shared" si="94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C73">
        <f>ROW(SmtRes!A132)</f>
        <v>132</v>
      </c>
      <c r="D73">
        <f>ROW(EtalonRes!A124)</f>
        <v>124</v>
      </c>
      <c r="E73" t="s">
        <v>124</v>
      </c>
      <c r="F73" t="s">
        <v>125</v>
      </c>
      <c r="G73" t="s">
        <v>126</v>
      </c>
      <c r="H73" t="s">
        <v>127</v>
      </c>
      <c r="I73">
        <f>ROUND(25/100,9)</f>
        <v>0.25</v>
      </c>
      <c r="J73">
        <v>0</v>
      </c>
      <c r="K73">
        <f>ROUND(25/100,9)</f>
        <v>0.25</v>
      </c>
      <c r="O73">
        <f t="shared" si="66"/>
        <v>2700.48</v>
      </c>
      <c r="P73">
        <f t="shared" si="67"/>
        <v>227.75</v>
      </c>
      <c r="Q73">
        <f>(ROUND((ROUND((((ET73*1.25))*AV73*I73),2)*BB73),2)+ROUND((ROUND(((AE73-((EU73*1.25)))*AV73*I73),2)*BS73),2))</f>
        <v>1961.38</v>
      </c>
      <c r="R73">
        <f t="shared" si="68"/>
        <v>496.35</v>
      </c>
      <c r="S73">
        <f t="shared" si="69"/>
        <v>511.35</v>
      </c>
      <c r="T73">
        <f t="shared" si="70"/>
        <v>0</v>
      </c>
      <c r="U73">
        <f t="shared" si="71"/>
        <v>1.2333749999999999</v>
      </c>
      <c r="V73">
        <f t="shared" si="72"/>
        <v>0</v>
      </c>
      <c r="W73">
        <f t="shared" si="73"/>
        <v>0</v>
      </c>
      <c r="X73">
        <f t="shared" si="74"/>
        <v>588.04999999999995</v>
      </c>
      <c r="Y73">
        <f t="shared" si="75"/>
        <v>209.65</v>
      </c>
      <c r="AA73">
        <v>74014259</v>
      </c>
      <c r="AB73">
        <f t="shared" si="76"/>
        <v>783.26300000000003</v>
      </c>
      <c r="AC73">
        <f>ROUND(((ES73*1)),6)</f>
        <v>57.83</v>
      </c>
      <c r="AD73">
        <f>ROUND(((((ET73*1.25))-((EU73*1.25)))+AE73),6)</f>
        <v>665.4375</v>
      </c>
      <c r="AE73">
        <f>ROUND(((EU73*1.25)),6)</f>
        <v>58.225000000000001</v>
      </c>
      <c r="AF73">
        <f>ROUND(((EV73*1.15)),6)</f>
        <v>59.9955</v>
      </c>
      <c r="AG73">
        <f t="shared" si="77"/>
        <v>0</v>
      </c>
      <c r="AH73">
        <f>((EW73*1.15))</f>
        <v>4.9334999999999996</v>
      </c>
      <c r="AI73">
        <f>((EX73*1.25))</f>
        <v>0</v>
      </c>
      <c r="AJ73">
        <f t="shared" si="78"/>
        <v>0</v>
      </c>
      <c r="AK73">
        <v>642.35</v>
      </c>
      <c r="AL73">
        <v>57.83</v>
      </c>
      <c r="AM73">
        <v>532.35</v>
      </c>
      <c r="AN73">
        <v>46.58</v>
      </c>
      <c r="AO73">
        <v>52.17</v>
      </c>
      <c r="AP73">
        <v>0</v>
      </c>
      <c r="AQ73">
        <v>4.29</v>
      </c>
      <c r="AR73">
        <v>0</v>
      </c>
      <c r="AS73">
        <v>0</v>
      </c>
      <c r="AT73">
        <v>115</v>
      </c>
      <c r="AU73">
        <v>41</v>
      </c>
      <c r="AV73">
        <v>1</v>
      </c>
      <c r="AW73">
        <v>1</v>
      </c>
      <c r="AZ73">
        <v>1</v>
      </c>
      <c r="BA73">
        <v>34.090000000000003</v>
      </c>
      <c r="BB73">
        <v>11.79</v>
      </c>
      <c r="BC73">
        <v>15.75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128</v>
      </c>
      <c r="BM73">
        <v>158</v>
      </c>
      <c r="BN73">
        <v>0</v>
      </c>
      <c r="BO73" t="s">
        <v>125</v>
      </c>
      <c r="BP73">
        <v>1</v>
      </c>
      <c r="BQ73">
        <v>30</v>
      </c>
      <c r="BR73">
        <v>0</v>
      </c>
      <c r="BS73">
        <v>34.090000000000003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115</v>
      </c>
      <c r="CA73">
        <v>41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367</v>
      </c>
      <c r="CO73">
        <v>0</v>
      </c>
      <c r="CP73">
        <f t="shared" si="79"/>
        <v>2700.48</v>
      </c>
      <c r="CQ73">
        <f t="shared" si="80"/>
        <v>910.82</v>
      </c>
      <c r="CR73">
        <f>(ROUND((ROUND((((ET73*1.25))*AV73*1),2)*BB73),2)+ROUND((ROUND(((AE73-((EU73*1.25)))*AV73*1),2)*BS73),2))</f>
        <v>7845.54</v>
      </c>
      <c r="CS73">
        <f t="shared" si="81"/>
        <v>1985.06</v>
      </c>
      <c r="CT73">
        <f t="shared" si="82"/>
        <v>2045.4</v>
      </c>
      <c r="CU73">
        <f t="shared" si="83"/>
        <v>0</v>
      </c>
      <c r="CV73">
        <f t="shared" si="84"/>
        <v>4.9334999999999996</v>
      </c>
      <c r="CW73">
        <f t="shared" si="85"/>
        <v>0</v>
      </c>
      <c r="CX73">
        <f t="shared" si="86"/>
        <v>0</v>
      </c>
      <c r="CY73">
        <f>S73*(BZ73/100)</f>
        <v>588.05250000000001</v>
      </c>
      <c r="CZ73">
        <f>S73*(CA73/100)</f>
        <v>209.65350000000001</v>
      </c>
      <c r="DC73" t="s">
        <v>3</v>
      </c>
      <c r="DD73" t="s">
        <v>44</v>
      </c>
      <c r="DE73" t="s">
        <v>45</v>
      </c>
      <c r="DF73" t="s">
        <v>45</v>
      </c>
      <c r="DG73" t="s">
        <v>46</v>
      </c>
      <c r="DH73" t="s">
        <v>3</v>
      </c>
      <c r="DI73" t="s">
        <v>46</v>
      </c>
      <c r="DJ73" t="s">
        <v>45</v>
      </c>
      <c r="DK73" t="s">
        <v>3</v>
      </c>
      <c r="DL73" t="s">
        <v>3</v>
      </c>
      <c r="DM73" t="s">
        <v>3</v>
      </c>
      <c r="DN73">
        <v>140</v>
      </c>
      <c r="DO73">
        <v>79</v>
      </c>
      <c r="DP73">
        <v>1</v>
      </c>
      <c r="DQ73">
        <v>1</v>
      </c>
      <c r="DU73">
        <v>1013</v>
      </c>
      <c r="DV73" t="s">
        <v>127</v>
      </c>
      <c r="DW73" t="s">
        <v>127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72996050</v>
      </c>
      <c r="EF73">
        <v>30</v>
      </c>
      <c r="EG73" t="s">
        <v>47</v>
      </c>
      <c r="EH73">
        <v>0</v>
      </c>
      <c r="EI73" t="s">
        <v>3</v>
      </c>
      <c r="EJ73">
        <v>1</v>
      </c>
      <c r="EK73">
        <v>158</v>
      </c>
      <c r="EL73" t="s">
        <v>129</v>
      </c>
      <c r="EM73" t="s">
        <v>130</v>
      </c>
      <c r="EO73" t="s">
        <v>50</v>
      </c>
      <c r="EQ73">
        <v>0</v>
      </c>
      <c r="ER73">
        <v>642.35</v>
      </c>
      <c r="ES73">
        <v>57.83</v>
      </c>
      <c r="ET73">
        <v>532.35</v>
      </c>
      <c r="EU73">
        <v>46.58</v>
      </c>
      <c r="EV73">
        <v>52.17</v>
      </c>
      <c r="EW73">
        <v>4.29</v>
      </c>
      <c r="EX73">
        <v>0</v>
      </c>
      <c r="EY73">
        <v>0</v>
      </c>
      <c r="FQ73">
        <v>0</v>
      </c>
      <c r="FR73">
        <f t="shared" si="87"/>
        <v>0</v>
      </c>
      <c r="FS73">
        <v>0</v>
      </c>
      <c r="FX73">
        <v>140</v>
      </c>
      <c r="FY73">
        <v>79</v>
      </c>
      <c r="GA73" t="s">
        <v>3</v>
      </c>
      <c r="GD73">
        <v>0</v>
      </c>
      <c r="GF73">
        <v>-399398241</v>
      </c>
      <c r="GG73">
        <v>2</v>
      </c>
      <c r="GH73">
        <v>1</v>
      </c>
      <c r="GI73">
        <v>2</v>
      </c>
      <c r="GJ73">
        <v>0</v>
      </c>
      <c r="GK73">
        <f>ROUND(R73*(S12)/100,2)</f>
        <v>794.16</v>
      </c>
      <c r="GL73">
        <f t="shared" si="88"/>
        <v>0</v>
      </c>
      <c r="GM73">
        <f t="shared" si="65"/>
        <v>4292.34</v>
      </c>
      <c r="GN73">
        <f t="shared" si="89"/>
        <v>4292.34</v>
      </c>
      <c r="GO73">
        <f t="shared" si="90"/>
        <v>0</v>
      </c>
      <c r="GP73">
        <f t="shared" si="91"/>
        <v>0</v>
      </c>
      <c r="GR73">
        <v>0</v>
      </c>
      <c r="GS73">
        <v>3</v>
      </c>
      <c r="GT73">
        <v>0</v>
      </c>
      <c r="GU73" t="s">
        <v>3</v>
      </c>
      <c r="GV73">
        <f t="shared" si="92"/>
        <v>0</v>
      </c>
      <c r="GW73">
        <v>1</v>
      </c>
      <c r="GX73">
        <f t="shared" si="93"/>
        <v>0</v>
      </c>
      <c r="HA73">
        <v>0</v>
      </c>
      <c r="HB73">
        <v>0</v>
      </c>
      <c r="HC73">
        <f t="shared" si="94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18</v>
      </c>
      <c r="B74" s="2">
        <v>1</v>
      </c>
      <c r="C74" s="2">
        <v>121</v>
      </c>
      <c r="D74" s="2"/>
      <c r="E74" s="2" t="s">
        <v>131</v>
      </c>
      <c r="F74" s="2" t="s">
        <v>132</v>
      </c>
      <c r="G74" s="2" t="s">
        <v>133</v>
      </c>
      <c r="H74" s="2" t="s">
        <v>28</v>
      </c>
      <c r="I74" s="2">
        <f>I72*J74</f>
        <v>2.415</v>
      </c>
      <c r="J74" s="2">
        <v>9.66</v>
      </c>
      <c r="K74" s="2">
        <v>9.66</v>
      </c>
      <c r="L74" s="2"/>
      <c r="M74" s="2"/>
      <c r="N74" s="2"/>
      <c r="O74" s="2">
        <f t="shared" si="66"/>
        <v>766.26</v>
      </c>
      <c r="P74" s="2">
        <f t="shared" si="67"/>
        <v>766.26</v>
      </c>
      <c r="Q74" s="2">
        <f>(ROUND((ROUND(((ET74)*AV74*I74),2)*BB74),2)+ROUND((ROUND(((AE74-(EU74))*AV74*I74),2)*BS74),2))</f>
        <v>0</v>
      </c>
      <c r="R74" s="2">
        <f t="shared" si="68"/>
        <v>0</v>
      </c>
      <c r="S74" s="2">
        <f t="shared" si="69"/>
        <v>0</v>
      </c>
      <c r="T74" s="2">
        <f t="shared" si="70"/>
        <v>0</v>
      </c>
      <c r="U74" s="2">
        <f t="shared" si="71"/>
        <v>0</v>
      </c>
      <c r="V74" s="2">
        <f t="shared" si="72"/>
        <v>0</v>
      </c>
      <c r="W74" s="2">
        <f t="shared" si="73"/>
        <v>0</v>
      </c>
      <c r="X74" s="2">
        <f t="shared" si="74"/>
        <v>0</v>
      </c>
      <c r="Y74" s="2">
        <f t="shared" si="75"/>
        <v>0</v>
      </c>
      <c r="Z74" s="2"/>
      <c r="AA74" s="2">
        <v>74014262</v>
      </c>
      <c r="AB74" s="2">
        <f t="shared" si="76"/>
        <v>317.29000000000002</v>
      </c>
      <c r="AC74" s="2">
        <f>ROUND((ES74),6)</f>
        <v>317.29000000000002</v>
      </c>
      <c r="AD74" s="2">
        <f>ROUND((((ET74)-(EU74))+AE74),6)</f>
        <v>0</v>
      </c>
      <c r="AE74" s="2">
        <f>ROUND((EU74),6)</f>
        <v>0</v>
      </c>
      <c r="AF74" s="2">
        <f>ROUND((EV74),6)</f>
        <v>0</v>
      </c>
      <c r="AG74" s="2">
        <f t="shared" si="77"/>
        <v>0</v>
      </c>
      <c r="AH74" s="2">
        <f>(EW74)</f>
        <v>0</v>
      </c>
      <c r="AI74" s="2">
        <f>(EX74)</f>
        <v>0</v>
      </c>
      <c r="AJ74" s="2">
        <f t="shared" si="78"/>
        <v>0</v>
      </c>
      <c r="AK74" s="2">
        <v>317.29000000000002</v>
      </c>
      <c r="AL74" s="2">
        <v>317.29000000000002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140</v>
      </c>
      <c r="AU74" s="2">
        <v>79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134</v>
      </c>
      <c r="BK74" s="2"/>
      <c r="BL74" s="2"/>
      <c r="BM74" s="2">
        <v>158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140</v>
      </c>
      <c r="CA74" s="2">
        <v>79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368</v>
      </c>
      <c r="CO74" s="2">
        <v>0</v>
      </c>
      <c r="CP74" s="2">
        <f t="shared" si="79"/>
        <v>766.26</v>
      </c>
      <c r="CQ74" s="2">
        <f t="shared" si="80"/>
        <v>317.29000000000002</v>
      </c>
      <c r="CR74" s="2">
        <f>(ROUND((ROUND(((ET74)*AV74*1),2)*BB74),2)+ROUND((ROUND(((AE74-(EU74))*AV74*1),2)*BS74),2))</f>
        <v>0</v>
      </c>
      <c r="CS74" s="2">
        <f t="shared" si="81"/>
        <v>0</v>
      </c>
      <c r="CT74" s="2">
        <f t="shared" si="82"/>
        <v>0</v>
      </c>
      <c r="CU74" s="2">
        <f t="shared" si="83"/>
        <v>0</v>
      </c>
      <c r="CV74" s="2">
        <f t="shared" si="84"/>
        <v>0</v>
      </c>
      <c r="CW74" s="2">
        <f t="shared" si="85"/>
        <v>0</v>
      </c>
      <c r="CX74" s="2">
        <f t="shared" si="86"/>
        <v>0</v>
      </c>
      <c r="CY74" s="2">
        <f>((S74*BZ74)/100)</f>
        <v>0</v>
      </c>
      <c r="CZ74" s="2">
        <f>((S74*CA74)/100)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28</v>
      </c>
      <c r="DW74" s="2" t="s">
        <v>28</v>
      </c>
      <c r="DX74" s="2">
        <v>1000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72996050</v>
      </c>
      <c r="EF74" s="2">
        <v>30</v>
      </c>
      <c r="EG74" s="2" t="s">
        <v>47</v>
      </c>
      <c r="EH74" s="2">
        <v>0</v>
      </c>
      <c r="EI74" s="2" t="s">
        <v>3</v>
      </c>
      <c r="EJ74" s="2">
        <v>1</v>
      </c>
      <c r="EK74" s="2">
        <v>158</v>
      </c>
      <c r="EL74" s="2" t="s">
        <v>129</v>
      </c>
      <c r="EM74" s="2" t="s">
        <v>130</v>
      </c>
      <c r="EN74" s="2"/>
      <c r="EO74" s="2" t="s">
        <v>135</v>
      </c>
      <c r="EP74" s="2"/>
      <c r="EQ74" s="2">
        <v>0</v>
      </c>
      <c r="ER74" s="2">
        <v>317.29000000000002</v>
      </c>
      <c r="ES74" s="2">
        <v>317.29000000000002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87"/>
        <v>0</v>
      </c>
      <c r="FS74" s="2">
        <v>0</v>
      </c>
      <c r="FT74" s="2"/>
      <c r="FU74" s="2"/>
      <c r="FV74" s="2"/>
      <c r="FW74" s="2"/>
      <c r="FX74" s="2">
        <v>140</v>
      </c>
      <c r="FY74" s="2">
        <v>79</v>
      </c>
      <c r="FZ74" s="2"/>
      <c r="GA74" s="2" t="s">
        <v>3</v>
      </c>
      <c r="GB74" s="2"/>
      <c r="GC74" s="2"/>
      <c r="GD74" s="2">
        <v>0</v>
      </c>
      <c r="GE74" s="2"/>
      <c r="GF74" s="2">
        <v>-638949783</v>
      </c>
      <c r="GG74" s="2">
        <v>2</v>
      </c>
      <c r="GH74" s="2">
        <v>1</v>
      </c>
      <c r="GI74" s="2">
        <v>-2</v>
      </c>
      <c r="GJ74" s="2">
        <v>0</v>
      </c>
      <c r="GK74" s="2">
        <f>ROUND(R74*(R12)/100,2)</f>
        <v>0</v>
      </c>
      <c r="GL74" s="2">
        <f t="shared" si="88"/>
        <v>0</v>
      </c>
      <c r="GM74" s="2">
        <f t="shared" si="65"/>
        <v>766.26</v>
      </c>
      <c r="GN74" s="2">
        <f t="shared" si="89"/>
        <v>766.26</v>
      </c>
      <c r="GO74" s="2">
        <f t="shared" si="90"/>
        <v>0</v>
      </c>
      <c r="GP74" s="2">
        <f t="shared" si="91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2"/>
        <v>0</v>
      </c>
      <c r="GW74" s="2">
        <v>1</v>
      </c>
      <c r="GX74" s="2">
        <f t="shared" si="93"/>
        <v>0</v>
      </c>
      <c r="GY74" s="2"/>
      <c r="GZ74" s="2"/>
      <c r="HA74" s="2">
        <v>0</v>
      </c>
      <c r="HB74" s="2">
        <v>0</v>
      </c>
      <c r="HC74" s="2">
        <f t="shared" si="94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44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132</v>
      </c>
      <c r="E75" t="s">
        <v>131</v>
      </c>
      <c r="F75" t="s">
        <v>132</v>
      </c>
      <c r="G75" t="s">
        <v>133</v>
      </c>
      <c r="H75" t="s">
        <v>28</v>
      </c>
      <c r="I75">
        <f>I73*J75</f>
        <v>2.415</v>
      </c>
      <c r="J75">
        <v>9.66</v>
      </c>
      <c r="K75">
        <v>9.66</v>
      </c>
      <c r="O75">
        <f t="shared" si="66"/>
        <v>10336.85</v>
      </c>
      <c r="P75">
        <f t="shared" si="67"/>
        <v>10336.85</v>
      </c>
      <c r="Q75">
        <f>(ROUND((ROUND(((ET75)*AV75*I75),2)*BB75),2)+ROUND((ROUND(((AE75-(EU75))*AV75*I75),2)*BS75),2))</f>
        <v>0</v>
      </c>
      <c r="R75">
        <f t="shared" si="68"/>
        <v>0</v>
      </c>
      <c r="S75">
        <f t="shared" si="69"/>
        <v>0</v>
      </c>
      <c r="T75">
        <f t="shared" si="70"/>
        <v>0</v>
      </c>
      <c r="U75">
        <f t="shared" si="71"/>
        <v>0</v>
      </c>
      <c r="V75">
        <f t="shared" si="72"/>
        <v>0</v>
      </c>
      <c r="W75">
        <f t="shared" si="73"/>
        <v>0</v>
      </c>
      <c r="X75">
        <f t="shared" si="74"/>
        <v>0</v>
      </c>
      <c r="Y75">
        <f t="shared" si="75"/>
        <v>0</v>
      </c>
      <c r="AA75">
        <v>74014259</v>
      </c>
      <c r="AB75">
        <f t="shared" si="76"/>
        <v>317.29000000000002</v>
      </c>
      <c r="AC75">
        <f>ROUND((ES75),6)</f>
        <v>317.29000000000002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77"/>
        <v>0</v>
      </c>
      <c r="AH75">
        <f>(EW75)</f>
        <v>0</v>
      </c>
      <c r="AI75">
        <f>(EX75)</f>
        <v>0</v>
      </c>
      <c r="AJ75">
        <f t="shared" si="78"/>
        <v>0</v>
      </c>
      <c r="AK75">
        <v>317.29000000000002</v>
      </c>
      <c r="AL75">
        <v>317.29000000000002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13.49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134</v>
      </c>
      <c r="BM75">
        <v>158</v>
      </c>
      <c r="BN75">
        <v>0</v>
      </c>
      <c r="BO75" t="s">
        <v>132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368</v>
      </c>
      <c r="CO75">
        <v>0</v>
      </c>
      <c r="CP75">
        <f t="shared" si="79"/>
        <v>10336.85</v>
      </c>
      <c r="CQ75">
        <f t="shared" si="80"/>
        <v>4280.24</v>
      </c>
      <c r="CR75">
        <f>(ROUND((ROUND(((ET75)*AV75*1),2)*BB75),2)+ROUND((ROUND(((AE75-(EU75))*AV75*1),2)*BS75),2))</f>
        <v>0</v>
      </c>
      <c r="CS75">
        <f t="shared" si="81"/>
        <v>0</v>
      </c>
      <c r="CT75">
        <f t="shared" si="82"/>
        <v>0</v>
      </c>
      <c r="CU75">
        <f t="shared" si="83"/>
        <v>0</v>
      </c>
      <c r="CV75">
        <f t="shared" si="84"/>
        <v>0</v>
      </c>
      <c r="CW75">
        <f t="shared" si="85"/>
        <v>0</v>
      </c>
      <c r="CX75">
        <f t="shared" si="86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140</v>
      </c>
      <c r="DO75">
        <v>79</v>
      </c>
      <c r="DP75">
        <v>1</v>
      </c>
      <c r="DQ75">
        <v>1</v>
      </c>
      <c r="DU75">
        <v>1009</v>
      </c>
      <c r="DV75" t="s">
        <v>28</v>
      </c>
      <c r="DW75" t="s">
        <v>28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72996050</v>
      </c>
      <c r="EF75">
        <v>30</v>
      </c>
      <c r="EG75" t="s">
        <v>47</v>
      </c>
      <c r="EH75">
        <v>0</v>
      </c>
      <c r="EI75" t="s">
        <v>3</v>
      </c>
      <c r="EJ75">
        <v>1</v>
      </c>
      <c r="EK75">
        <v>158</v>
      </c>
      <c r="EL75" t="s">
        <v>129</v>
      </c>
      <c r="EM75" t="s">
        <v>130</v>
      </c>
      <c r="EO75" t="s">
        <v>135</v>
      </c>
      <c r="EQ75">
        <v>0</v>
      </c>
      <c r="ER75">
        <v>317.29000000000002</v>
      </c>
      <c r="ES75">
        <v>317.29000000000002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87"/>
        <v>0</v>
      </c>
      <c r="FS75">
        <v>0</v>
      </c>
      <c r="FX75">
        <v>140</v>
      </c>
      <c r="FY75">
        <v>79</v>
      </c>
      <c r="GA75" t="s">
        <v>3</v>
      </c>
      <c r="GD75">
        <v>0</v>
      </c>
      <c r="GF75">
        <v>-638949783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88"/>
        <v>0</v>
      </c>
      <c r="GM75">
        <f t="shared" si="65"/>
        <v>10336.85</v>
      </c>
      <c r="GN75">
        <f t="shared" si="89"/>
        <v>10336.85</v>
      </c>
      <c r="GO75">
        <f t="shared" si="90"/>
        <v>0</v>
      </c>
      <c r="GP75">
        <f t="shared" si="91"/>
        <v>0</v>
      </c>
      <c r="GR75">
        <v>0</v>
      </c>
      <c r="GS75">
        <v>3</v>
      </c>
      <c r="GT75">
        <v>0</v>
      </c>
      <c r="GU75" t="s">
        <v>3</v>
      </c>
      <c r="GV75">
        <f t="shared" si="92"/>
        <v>0</v>
      </c>
      <c r="GW75">
        <v>1</v>
      </c>
      <c r="GX75">
        <f t="shared" si="93"/>
        <v>0</v>
      </c>
      <c r="HA75">
        <v>0</v>
      </c>
      <c r="HB75">
        <v>0</v>
      </c>
      <c r="HC75">
        <f t="shared" si="94"/>
        <v>0</v>
      </c>
      <c r="HE75" t="s">
        <v>3</v>
      </c>
      <c r="HF75" t="s">
        <v>3</v>
      </c>
      <c r="HM75" t="s">
        <v>44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55" x14ac:dyDescent="0.2">
      <c r="A76" s="2">
        <v>17</v>
      </c>
      <c r="B76" s="2">
        <v>1</v>
      </c>
      <c r="C76" s="2">
        <f>ROW(SmtRes!A137)</f>
        <v>137</v>
      </c>
      <c r="D76" s="2">
        <f>ROW(EtalonRes!A129)</f>
        <v>129</v>
      </c>
      <c r="E76" s="2" t="s">
        <v>136</v>
      </c>
      <c r="F76" s="2" t="s">
        <v>137</v>
      </c>
      <c r="G76" s="2" t="s">
        <v>138</v>
      </c>
      <c r="H76" s="2" t="s">
        <v>127</v>
      </c>
      <c r="I76" s="2">
        <f>ROUND(25/100,9)</f>
        <v>0.25</v>
      </c>
      <c r="J76" s="2">
        <v>0</v>
      </c>
      <c r="K76" s="2">
        <f>ROUND(25/100,9)</f>
        <v>0.25</v>
      </c>
      <c r="L76" s="2"/>
      <c r="M76" s="2"/>
      <c r="N76" s="2"/>
      <c r="O76" s="2">
        <f t="shared" si="66"/>
        <v>12.26</v>
      </c>
      <c r="P76" s="2">
        <f t="shared" si="67"/>
        <v>0</v>
      </c>
      <c r="Q76" s="2">
        <f>(ROUND((ROUND((((ET76*1.25))*AV76*I76),2)*BB76),2)+ROUND((ROUND(((AE76-((EU76*1.25)))*AV76*I76),2)*BS76),2))</f>
        <v>10.27</v>
      </c>
      <c r="R76" s="2">
        <f t="shared" si="68"/>
        <v>0.68</v>
      </c>
      <c r="S76" s="2">
        <f t="shared" si="69"/>
        <v>1.99</v>
      </c>
      <c r="T76" s="2">
        <f t="shared" si="70"/>
        <v>0</v>
      </c>
      <c r="U76" s="2">
        <f t="shared" si="71"/>
        <v>0.15237499999999998</v>
      </c>
      <c r="V76" s="2">
        <f t="shared" si="72"/>
        <v>0</v>
      </c>
      <c r="W76" s="2">
        <f t="shared" si="73"/>
        <v>0</v>
      </c>
      <c r="X76" s="2">
        <f t="shared" si="74"/>
        <v>2.79</v>
      </c>
      <c r="Y76" s="2">
        <f t="shared" si="75"/>
        <v>1.57</v>
      </c>
      <c r="Z76" s="2"/>
      <c r="AA76" s="2">
        <v>74014262</v>
      </c>
      <c r="AB76" s="2">
        <f t="shared" si="76"/>
        <v>49.031999999999996</v>
      </c>
      <c r="AC76" s="2">
        <f>ROUND(((ES76*1)),6)</f>
        <v>0</v>
      </c>
      <c r="AD76" s="2">
        <f>ROUND(((((ET76*1.25))-((EU76*1.25)))+AE76),6)</f>
        <v>41.0625</v>
      </c>
      <c r="AE76" s="2">
        <f>ROUND(((EU76*1.25)),6)</f>
        <v>2.7250000000000001</v>
      </c>
      <c r="AF76" s="2">
        <f>ROUND(((EV76*1.15)),6)</f>
        <v>7.9695</v>
      </c>
      <c r="AG76" s="2">
        <f t="shared" si="77"/>
        <v>0</v>
      </c>
      <c r="AH76" s="2">
        <f>((EW76*1.15))</f>
        <v>0.60949999999999993</v>
      </c>
      <c r="AI76" s="2">
        <f>((EX76*1.25))</f>
        <v>0</v>
      </c>
      <c r="AJ76" s="2">
        <f t="shared" si="78"/>
        <v>0</v>
      </c>
      <c r="AK76" s="2">
        <v>39.78</v>
      </c>
      <c r="AL76" s="2">
        <v>0</v>
      </c>
      <c r="AM76" s="2">
        <v>32.85</v>
      </c>
      <c r="AN76" s="2">
        <v>2.1800000000000002</v>
      </c>
      <c r="AO76" s="2">
        <v>6.93</v>
      </c>
      <c r="AP76" s="2">
        <v>0</v>
      </c>
      <c r="AQ76" s="2">
        <v>0.53</v>
      </c>
      <c r="AR76" s="2">
        <v>0</v>
      </c>
      <c r="AS76" s="2">
        <v>0</v>
      </c>
      <c r="AT76" s="2">
        <v>140</v>
      </c>
      <c r="AU76" s="2">
        <v>79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139</v>
      </c>
      <c r="BK76" s="2"/>
      <c r="BL76" s="2"/>
      <c r="BM76" s="2">
        <v>158</v>
      </c>
      <c r="BN76" s="2">
        <v>0</v>
      </c>
      <c r="BO76" s="2" t="s">
        <v>3</v>
      </c>
      <c r="BP76" s="2">
        <v>0</v>
      </c>
      <c r="BQ76" s="2">
        <v>30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140</v>
      </c>
      <c r="CA76" s="2">
        <v>79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367</v>
      </c>
      <c r="CO76" s="2">
        <v>0</v>
      </c>
      <c r="CP76" s="2">
        <f t="shared" si="79"/>
        <v>12.26</v>
      </c>
      <c r="CQ76" s="2">
        <f t="shared" si="80"/>
        <v>0</v>
      </c>
      <c r="CR76" s="2">
        <f>(ROUND((ROUND((((ET76*1.25))*AV76*1),2)*BB76),2)+ROUND((ROUND(((AE76-((EU76*1.25)))*AV76*1),2)*BS76),2))</f>
        <v>41.06</v>
      </c>
      <c r="CS76" s="2">
        <f t="shared" si="81"/>
        <v>2.73</v>
      </c>
      <c r="CT76" s="2">
        <f t="shared" si="82"/>
        <v>7.97</v>
      </c>
      <c r="CU76" s="2">
        <f t="shared" si="83"/>
        <v>0</v>
      </c>
      <c r="CV76" s="2">
        <f t="shared" si="84"/>
        <v>0.60949999999999993</v>
      </c>
      <c r="CW76" s="2">
        <f t="shared" si="85"/>
        <v>0</v>
      </c>
      <c r="CX76" s="2">
        <f t="shared" si="86"/>
        <v>0</v>
      </c>
      <c r="CY76" s="2">
        <f>((S76*BZ76)/100)</f>
        <v>2.786</v>
      </c>
      <c r="CZ76" s="2">
        <f>((S76*CA76)/100)</f>
        <v>1.5721000000000001</v>
      </c>
      <c r="DA76" s="2"/>
      <c r="DB76" s="2"/>
      <c r="DC76" s="2" t="s">
        <v>3</v>
      </c>
      <c r="DD76" s="2" t="s">
        <v>44</v>
      </c>
      <c r="DE76" s="2" t="s">
        <v>45</v>
      </c>
      <c r="DF76" s="2" t="s">
        <v>45</v>
      </c>
      <c r="DG76" s="2" t="s">
        <v>46</v>
      </c>
      <c r="DH76" s="2" t="s">
        <v>3</v>
      </c>
      <c r="DI76" s="2" t="s">
        <v>46</v>
      </c>
      <c r="DJ76" s="2" t="s">
        <v>45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127</v>
      </c>
      <c r="DW76" s="2" t="s">
        <v>127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72996050</v>
      </c>
      <c r="EF76" s="2">
        <v>30</v>
      </c>
      <c r="EG76" s="2" t="s">
        <v>47</v>
      </c>
      <c r="EH76" s="2">
        <v>0</v>
      </c>
      <c r="EI76" s="2" t="s">
        <v>3</v>
      </c>
      <c r="EJ76" s="2">
        <v>1</v>
      </c>
      <c r="EK76" s="2">
        <v>158</v>
      </c>
      <c r="EL76" s="2" t="s">
        <v>129</v>
      </c>
      <c r="EM76" s="2" t="s">
        <v>130</v>
      </c>
      <c r="EN76" s="2"/>
      <c r="EO76" s="2" t="s">
        <v>50</v>
      </c>
      <c r="EP76" s="2"/>
      <c r="EQ76" s="2">
        <v>0</v>
      </c>
      <c r="ER76" s="2">
        <v>39.78</v>
      </c>
      <c r="ES76" s="2">
        <v>0</v>
      </c>
      <c r="ET76" s="2">
        <v>32.85</v>
      </c>
      <c r="EU76" s="2">
        <v>2.1800000000000002</v>
      </c>
      <c r="EV76" s="2">
        <v>6.93</v>
      </c>
      <c r="EW76" s="2">
        <v>0.53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f t="shared" si="87"/>
        <v>0</v>
      </c>
      <c r="FS76" s="2">
        <v>0</v>
      </c>
      <c r="FT76" s="2"/>
      <c r="FU76" s="2"/>
      <c r="FV76" s="2"/>
      <c r="FW76" s="2"/>
      <c r="FX76" s="2">
        <v>140</v>
      </c>
      <c r="FY76" s="2">
        <v>79</v>
      </c>
      <c r="FZ76" s="2"/>
      <c r="GA76" s="2" t="s">
        <v>3</v>
      </c>
      <c r="GB76" s="2"/>
      <c r="GC76" s="2"/>
      <c r="GD76" s="2">
        <v>0</v>
      </c>
      <c r="GE76" s="2"/>
      <c r="GF76" s="2">
        <v>181244873</v>
      </c>
      <c r="GG76" s="2">
        <v>2</v>
      </c>
      <c r="GH76" s="2">
        <v>1</v>
      </c>
      <c r="GI76" s="2">
        <v>-2</v>
      </c>
      <c r="GJ76" s="2">
        <v>0</v>
      </c>
      <c r="GK76" s="2">
        <f>ROUND(R76*(R12)/100,2)</f>
        <v>1.19</v>
      </c>
      <c r="GL76" s="2">
        <f t="shared" si="88"/>
        <v>0</v>
      </c>
      <c r="GM76" s="2">
        <f t="shared" si="65"/>
        <v>17.809999999999999</v>
      </c>
      <c r="GN76" s="2">
        <f t="shared" si="89"/>
        <v>17.809999999999999</v>
      </c>
      <c r="GO76" s="2">
        <f t="shared" si="90"/>
        <v>0</v>
      </c>
      <c r="GP76" s="2">
        <f t="shared" si="91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2"/>
        <v>0</v>
      </c>
      <c r="GW76" s="2">
        <v>1</v>
      </c>
      <c r="GX76" s="2">
        <f t="shared" si="93"/>
        <v>0</v>
      </c>
      <c r="GY76" s="2"/>
      <c r="GZ76" s="2"/>
      <c r="HA76" s="2">
        <v>0</v>
      </c>
      <c r="HB76" s="2">
        <v>0</v>
      </c>
      <c r="HC76" s="2">
        <f t="shared" si="94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ROW(SmtRes!A142)</f>
        <v>142</v>
      </c>
      <c r="D77">
        <f>ROW(EtalonRes!A134)</f>
        <v>134</v>
      </c>
      <c r="E77" t="s">
        <v>136</v>
      </c>
      <c r="F77" t="s">
        <v>137</v>
      </c>
      <c r="G77" t="s">
        <v>138</v>
      </c>
      <c r="H77" t="s">
        <v>127</v>
      </c>
      <c r="I77">
        <f>ROUND(25/100,9)</f>
        <v>0.25</v>
      </c>
      <c r="J77">
        <v>0</v>
      </c>
      <c r="K77">
        <f>ROUND(25/100,9)</f>
        <v>0.25</v>
      </c>
      <c r="O77">
        <f t="shared" si="66"/>
        <v>186.87</v>
      </c>
      <c r="P77">
        <f t="shared" si="67"/>
        <v>0</v>
      </c>
      <c r="Q77">
        <f>(ROUND((ROUND((((ET77*1.25))*AV77*I77),2)*BB77),2)+ROUND((ROUND(((AE77-((EU77*1.25)))*AV77*I77),2)*BS77),2))</f>
        <v>119.03</v>
      </c>
      <c r="R77">
        <f t="shared" si="68"/>
        <v>23.18</v>
      </c>
      <c r="S77">
        <f t="shared" si="69"/>
        <v>67.84</v>
      </c>
      <c r="T77">
        <f t="shared" si="70"/>
        <v>0</v>
      </c>
      <c r="U77">
        <f t="shared" si="71"/>
        <v>0.15237499999999998</v>
      </c>
      <c r="V77">
        <f t="shared" si="72"/>
        <v>0</v>
      </c>
      <c r="W77">
        <f t="shared" si="73"/>
        <v>0</v>
      </c>
      <c r="X77">
        <f t="shared" si="74"/>
        <v>78.02</v>
      </c>
      <c r="Y77">
        <f t="shared" si="75"/>
        <v>27.81</v>
      </c>
      <c r="AA77">
        <v>74014259</v>
      </c>
      <c r="AB77">
        <f t="shared" si="76"/>
        <v>49.031999999999996</v>
      </c>
      <c r="AC77">
        <f>ROUND(((ES77*1)),6)</f>
        <v>0</v>
      </c>
      <c r="AD77">
        <f>ROUND(((((ET77*1.25))-((EU77*1.25)))+AE77),6)</f>
        <v>41.0625</v>
      </c>
      <c r="AE77">
        <f>ROUND(((EU77*1.25)),6)</f>
        <v>2.7250000000000001</v>
      </c>
      <c r="AF77">
        <f>ROUND(((EV77*1.15)),6)</f>
        <v>7.9695</v>
      </c>
      <c r="AG77">
        <f t="shared" si="77"/>
        <v>0</v>
      </c>
      <c r="AH77">
        <f>((EW77*1.15))</f>
        <v>0.60949999999999993</v>
      </c>
      <c r="AI77">
        <f>((EX77*1.25))</f>
        <v>0</v>
      </c>
      <c r="AJ77">
        <f t="shared" si="78"/>
        <v>0</v>
      </c>
      <c r="AK77">
        <v>39.78</v>
      </c>
      <c r="AL77">
        <v>0</v>
      </c>
      <c r="AM77">
        <v>32.85</v>
      </c>
      <c r="AN77">
        <v>2.1800000000000002</v>
      </c>
      <c r="AO77">
        <v>6.93</v>
      </c>
      <c r="AP77">
        <v>0</v>
      </c>
      <c r="AQ77">
        <v>0.53</v>
      </c>
      <c r="AR77">
        <v>0</v>
      </c>
      <c r="AS77">
        <v>0</v>
      </c>
      <c r="AT77">
        <v>115</v>
      </c>
      <c r="AU77">
        <v>41</v>
      </c>
      <c r="AV77">
        <v>1</v>
      </c>
      <c r="AW77">
        <v>1</v>
      </c>
      <c r="AZ77">
        <v>1</v>
      </c>
      <c r="BA77">
        <v>34.090000000000003</v>
      </c>
      <c r="BB77">
        <v>11.59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139</v>
      </c>
      <c r="BM77">
        <v>158</v>
      </c>
      <c r="BN77">
        <v>0</v>
      </c>
      <c r="BO77" t="s">
        <v>137</v>
      </c>
      <c r="BP77">
        <v>1</v>
      </c>
      <c r="BQ77">
        <v>30</v>
      </c>
      <c r="BR77">
        <v>0</v>
      </c>
      <c r="BS77">
        <v>34.090000000000003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115</v>
      </c>
      <c r="CA77">
        <v>41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367</v>
      </c>
      <c r="CO77">
        <v>0</v>
      </c>
      <c r="CP77">
        <f t="shared" si="79"/>
        <v>186.87</v>
      </c>
      <c r="CQ77">
        <f t="shared" si="80"/>
        <v>0</v>
      </c>
      <c r="CR77">
        <f>(ROUND((ROUND((((ET77*1.25))*AV77*1),2)*BB77),2)+ROUND((ROUND(((AE77-((EU77*1.25)))*AV77*1),2)*BS77),2))</f>
        <v>475.89</v>
      </c>
      <c r="CS77">
        <f t="shared" si="81"/>
        <v>93.07</v>
      </c>
      <c r="CT77">
        <f t="shared" si="82"/>
        <v>271.7</v>
      </c>
      <c r="CU77">
        <f t="shared" si="83"/>
        <v>0</v>
      </c>
      <c r="CV77">
        <f t="shared" si="84"/>
        <v>0.60949999999999993</v>
      </c>
      <c r="CW77">
        <f t="shared" si="85"/>
        <v>0</v>
      </c>
      <c r="CX77">
        <f t="shared" si="86"/>
        <v>0</v>
      </c>
      <c r="CY77">
        <f>S77*(BZ77/100)</f>
        <v>78.015999999999991</v>
      </c>
      <c r="CZ77">
        <f>S77*(CA77/100)</f>
        <v>27.814399999999999</v>
      </c>
      <c r="DC77" t="s">
        <v>3</v>
      </c>
      <c r="DD77" t="s">
        <v>44</v>
      </c>
      <c r="DE77" t="s">
        <v>45</v>
      </c>
      <c r="DF77" t="s">
        <v>45</v>
      </c>
      <c r="DG77" t="s">
        <v>46</v>
      </c>
      <c r="DH77" t="s">
        <v>3</v>
      </c>
      <c r="DI77" t="s">
        <v>46</v>
      </c>
      <c r="DJ77" t="s">
        <v>45</v>
      </c>
      <c r="DK77" t="s">
        <v>3</v>
      </c>
      <c r="DL77" t="s">
        <v>3</v>
      </c>
      <c r="DM77" t="s">
        <v>3</v>
      </c>
      <c r="DN77">
        <v>140</v>
      </c>
      <c r="DO77">
        <v>79</v>
      </c>
      <c r="DP77">
        <v>1</v>
      </c>
      <c r="DQ77">
        <v>1</v>
      </c>
      <c r="DU77">
        <v>1013</v>
      </c>
      <c r="DV77" t="s">
        <v>127</v>
      </c>
      <c r="DW77" t="s">
        <v>127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72996050</v>
      </c>
      <c r="EF77">
        <v>30</v>
      </c>
      <c r="EG77" t="s">
        <v>47</v>
      </c>
      <c r="EH77">
        <v>0</v>
      </c>
      <c r="EI77" t="s">
        <v>3</v>
      </c>
      <c r="EJ77">
        <v>1</v>
      </c>
      <c r="EK77">
        <v>158</v>
      </c>
      <c r="EL77" t="s">
        <v>129</v>
      </c>
      <c r="EM77" t="s">
        <v>130</v>
      </c>
      <c r="EO77" t="s">
        <v>50</v>
      </c>
      <c r="EQ77">
        <v>0</v>
      </c>
      <c r="ER77">
        <v>39.78</v>
      </c>
      <c r="ES77">
        <v>0</v>
      </c>
      <c r="ET77">
        <v>32.85</v>
      </c>
      <c r="EU77">
        <v>2.1800000000000002</v>
      </c>
      <c r="EV77">
        <v>6.93</v>
      </c>
      <c r="EW77">
        <v>0.53</v>
      </c>
      <c r="EX77">
        <v>0</v>
      </c>
      <c r="EY77">
        <v>0</v>
      </c>
      <c r="FQ77">
        <v>0</v>
      </c>
      <c r="FR77">
        <f t="shared" si="87"/>
        <v>0</v>
      </c>
      <c r="FS77">
        <v>0</v>
      </c>
      <c r="FX77">
        <v>140</v>
      </c>
      <c r="FY77">
        <v>79</v>
      </c>
      <c r="GA77" t="s">
        <v>3</v>
      </c>
      <c r="GD77">
        <v>0</v>
      </c>
      <c r="GF77">
        <v>181244873</v>
      </c>
      <c r="GG77">
        <v>2</v>
      </c>
      <c r="GH77">
        <v>1</v>
      </c>
      <c r="GI77">
        <v>2</v>
      </c>
      <c r="GJ77">
        <v>0</v>
      </c>
      <c r="GK77">
        <f>ROUND(R77*(S12)/100,2)</f>
        <v>37.090000000000003</v>
      </c>
      <c r="GL77">
        <f t="shared" si="88"/>
        <v>0</v>
      </c>
      <c r="GM77">
        <f t="shared" si="65"/>
        <v>329.79</v>
      </c>
      <c r="GN77">
        <f t="shared" si="89"/>
        <v>329.79</v>
      </c>
      <c r="GO77">
        <f t="shared" si="90"/>
        <v>0</v>
      </c>
      <c r="GP77">
        <f t="shared" si="91"/>
        <v>0</v>
      </c>
      <c r="GR77">
        <v>0</v>
      </c>
      <c r="GS77">
        <v>3</v>
      </c>
      <c r="GT77">
        <v>0</v>
      </c>
      <c r="GU77" t="s">
        <v>3</v>
      </c>
      <c r="GV77">
        <f t="shared" si="92"/>
        <v>0</v>
      </c>
      <c r="GW77">
        <v>1</v>
      </c>
      <c r="GX77">
        <f t="shared" si="93"/>
        <v>0</v>
      </c>
      <c r="HA77">
        <v>0</v>
      </c>
      <c r="HB77">
        <v>0</v>
      </c>
      <c r="HC77">
        <f t="shared" si="94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55" x14ac:dyDescent="0.2">
      <c r="A78" s="2">
        <v>18</v>
      </c>
      <c r="B78" s="2">
        <v>1</v>
      </c>
      <c r="C78" s="2">
        <v>137</v>
      </c>
      <c r="D78" s="2"/>
      <c r="E78" s="2" t="s">
        <v>140</v>
      </c>
      <c r="F78" s="2" t="s">
        <v>132</v>
      </c>
      <c r="G78" s="2" t="s">
        <v>133</v>
      </c>
      <c r="H78" s="2" t="s">
        <v>28</v>
      </c>
      <c r="I78" s="2">
        <f>I76*J78</f>
        <v>0.60250000000000004</v>
      </c>
      <c r="J78" s="2">
        <v>2.41</v>
      </c>
      <c r="K78" s="2">
        <v>2.41</v>
      </c>
      <c r="L78" s="2"/>
      <c r="M78" s="2"/>
      <c r="N78" s="2"/>
      <c r="O78" s="2">
        <f t="shared" si="66"/>
        <v>191.17</v>
      </c>
      <c r="P78" s="2">
        <f t="shared" si="67"/>
        <v>191.17</v>
      </c>
      <c r="Q78" s="2">
        <f>(ROUND((ROUND(((ET78)*AV78*I78),2)*BB78),2)+ROUND((ROUND(((AE78-(EU78))*AV78*I78),2)*BS78),2))</f>
        <v>0</v>
      </c>
      <c r="R78" s="2">
        <f t="shared" si="68"/>
        <v>0</v>
      </c>
      <c r="S78" s="2">
        <f t="shared" si="69"/>
        <v>0</v>
      </c>
      <c r="T78" s="2">
        <f t="shared" si="70"/>
        <v>0</v>
      </c>
      <c r="U78" s="2">
        <f t="shared" si="71"/>
        <v>0</v>
      </c>
      <c r="V78" s="2">
        <f t="shared" si="72"/>
        <v>0</v>
      </c>
      <c r="W78" s="2">
        <f t="shared" si="73"/>
        <v>0</v>
      </c>
      <c r="X78" s="2">
        <f t="shared" si="74"/>
        <v>0</v>
      </c>
      <c r="Y78" s="2">
        <f t="shared" si="75"/>
        <v>0</v>
      </c>
      <c r="Z78" s="2"/>
      <c r="AA78" s="2">
        <v>74014262</v>
      </c>
      <c r="AB78" s="2">
        <f t="shared" si="76"/>
        <v>317.29000000000002</v>
      </c>
      <c r="AC78" s="2">
        <f>ROUND((ES78),6)</f>
        <v>317.29000000000002</v>
      </c>
      <c r="AD78" s="2">
        <f>ROUND((((ET78)-(EU78))+AE78),6)</f>
        <v>0</v>
      </c>
      <c r="AE78" s="2">
        <f>ROUND((EU78),6)</f>
        <v>0</v>
      </c>
      <c r="AF78" s="2">
        <f>ROUND((EV78),6)</f>
        <v>0</v>
      </c>
      <c r="AG78" s="2">
        <f t="shared" si="77"/>
        <v>0</v>
      </c>
      <c r="AH78" s="2">
        <f>(EW78)</f>
        <v>0</v>
      </c>
      <c r="AI78" s="2">
        <f>(EX78)</f>
        <v>0</v>
      </c>
      <c r="AJ78" s="2">
        <f t="shared" si="78"/>
        <v>0</v>
      </c>
      <c r="AK78" s="2">
        <v>317.29000000000002</v>
      </c>
      <c r="AL78" s="2">
        <v>317.29000000000002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140</v>
      </c>
      <c r="AU78" s="2">
        <v>79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134</v>
      </c>
      <c r="BK78" s="2"/>
      <c r="BL78" s="2"/>
      <c r="BM78" s="2">
        <v>158</v>
      </c>
      <c r="BN78" s="2">
        <v>0</v>
      </c>
      <c r="BO78" s="2" t="s">
        <v>3</v>
      </c>
      <c r="BP78" s="2">
        <v>0</v>
      </c>
      <c r="BQ78" s="2">
        <v>30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140</v>
      </c>
      <c r="CA78" s="2">
        <v>79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368</v>
      </c>
      <c r="CO78" s="2">
        <v>0</v>
      </c>
      <c r="CP78" s="2">
        <f t="shared" si="79"/>
        <v>191.17</v>
      </c>
      <c r="CQ78" s="2">
        <f t="shared" si="80"/>
        <v>317.29000000000002</v>
      </c>
      <c r="CR78" s="2">
        <f>(ROUND((ROUND(((ET78)*AV78*1),2)*BB78),2)+ROUND((ROUND(((AE78-(EU78))*AV78*1),2)*BS78),2))</f>
        <v>0</v>
      </c>
      <c r="CS78" s="2">
        <f t="shared" si="81"/>
        <v>0</v>
      </c>
      <c r="CT78" s="2">
        <f t="shared" si="82"/>
        <v>0</v>
      </c>
      <c r="CU78" s="2">
        <f t="shared" si="83"/>
        <v>0</v>
      </c>
      <c r="CV78" s="2">
        <f t="shared" si="84"/>
        <v>0</v>
      </c>
      <c r="CW78" s="2">
        <f t="shared" si="85"/>
        <v>0</v>
      </c>
      <c r="CX78" s="2">
        <f t="shared" si="86"/>
        <v>0</v>
      </c>
      <c r="CY78" s="2">
        <f>((S78*BZ78)/100)</f>
        <v>0</v>
      </c>
      <c r="CZ78" s="2">
        <f>((S78*CA78)/100)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1009</v>
      </c>
      <c r="DV78" s="2" t="s">
        <v>28</v>
      </c>
      <c r="DW78" s="2" t="s">
        <v>28</v>
      </c>
      <c r="DX78" s="2">
        <v>1000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72996050</v>
      </c>
      <c r="EF78" s="2">
        <v>30</v>
      </c>
      <c r="EG78" s="2" t="s">
        <v>47</v>
      </c>
      <c r="EH78" s="2">
        <v>0</v>
      </c>
      <c r="EI78" s="2" t="s">
        <v>3</v>
      </c>
      <c r="EJ78" s="2">
        <v>1</v>
      </c>
      <c r="EK78" s="2">
        <v>158</v>
      </c>
      <c r="EL78" s="2" t="s">
        <v>129</v>
      </c>
      <c r="EM78" s="2" t="s">
        <v>130</v>
      </c>
      <c r="EN78" s="2"/>
      <c r="EO78" s="2" t="s">
        <v>135</v>
      </c>
      <c r="EP78" s="2"/>
      <c r="EQ78" s="2">
        <v>0</v>
      </c>
      <c r="ER78" s="2">
        <v>317.29000000000002</v>
      </c>
      <c r="ES78" s="2">
        <v>317.29000000000002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f t="shared" si="87"/>
        <v>0</v>
      </c>
      <c r="FS78" s="2">
        <v>0</v>
      </c>
      <c r="FT78" s="2"/>
      <c r="FU78" s="2"/>
      <c r="FV78" s="2"/>
      <c r="FW78" s="2"/>
      <c r="FX78" s="2">
        <v>140</v>
      </c>
      <c r="FY78" s="2">
        <v>79</v>
      </c>
      <c r="FZ78" s="2"/>
      <c r="GA78" s="2" t="s">
        <v>3</v>
      </c>
      <c r="GB78" s="2"/>
      <c r="GC78" s="2"/>
      <c r="GD78" s="2">
        <v>0</v>
      </c>
      <c r="GE78" s="2"/>
      <c r="GF78" s="2">
        <v>-638949783</v>
      </c>
      <c r="GG78" s="2">
        <v>2</v>
      </c>
      <c r="GH78" s="2">
        <v>1</v>
      </c>
      <c r="GI78" s="2">
        <v>-2</v>
      </c>
      <c r="GJ78" s="2">
        <v>0</v>
      </c>
      <c r="GK78" s="2">
        <f>ROUND(R78*(R12)/100,2)</f>
        <v>0</v>
      </c>
      <c r="GL78" s="2">
        <f t="shared" si="88"/>
        <v>0</v>
      </c>
      <c r="GM78" s="2">
        <f t="shared" si="65"/>
        <v>191.17</v>
      </c>
      <c r="GN78" s="2">
        <f t="shared" si="89"/>
        <v>191.17</v>
      </c>
      <c r="GO78" s="2">
        <f t="shared" si="90"/>
        <v>0</v>
      </c>
      <c r="GP78" s="2">
        <f t="shared" si="91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2"/>
        <v>0</v>
      </c>
      <c r="GW78" s="2">
        <v>1</v>
      </c>
      <c r="GX78" s="2">
        <f t="shared" si="93"/>
        <v>0</v>
      </c>
      <c r="GY78" s="2"/>
      <c r="GZ78" s="2"/>
      <c r="HA78" s="2">
        <v>0</v>
      </c>
      <c r="HB78" s="2">
        <v>0</v>
      </c>
      <c r="HC78" s="2">
        <f t="shared" si="94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1</v>
      </c>
      <c r="C79">
        <v>142</v>
      </c>
      <c r="E79" t="s">
        <v>140</v>
      </c>
      <c r="F79" t="s">
        <v>132</v>
      </c>
      <c r="G79" t="s">
        <v>133</v>
      </c>
      <c r="H79" t="s">
        <v>28</v>
      </c>
      <c r="I79">
        <f>I77*J79</f>
        <v>0.60250000000000004</v>
      </c>
      <c r="J79">
        <v>2.41</v>
      </c>
      <c r="K79">
        <v>2.41</v>
      </c>
      <c r="O79">
        <f t="shared" si="66"/>
        <v>2578.88</v>
      </c>
      <c r="P79">
        <f t="shared" si="67"/>
        <v>2578.88</v>
      </c>
      <c r="Q79">
        <f>(ROUND((ROUND(((ET79)*AV79*I79),2)*BB79),2)+ROUND((ROUND(((AE79-(EU79))*AV79*I79),2)*BS79),2))</f>
        <v>0</v>
      </c>
      <c r="R79">
        <f t="shared" si="68"/>
        <v>0</v>
      </c>
      <c r="S79">
        <f t="shared" si="69"/>
        <v>0</v>
      </c>
      <c r="T79">
        <f t="shared" si="70"/>
        <v>0</v>
      </c>
      <c r="U79">
        <f t="shared" si="71"/>
        <v>0</v>
      </c>
      <c r="V79">
        <f t="shared" si="72"/>
        <v>0</v>
      </c>
      <c r="W79">
        <f t="shared" si="73"/>
        <v>0</v>
      </c>
      <c r="X79">
        <f t="shared" si="74"/>
        <v>0</v>
      </c>
      <c r="Y79">
        <f t="shared" si="75"/>
        <v>0</v>
      </c>
      <c r="AA79">
        <v>74014259</v>
      </c>
      <c r="AB79">
        <f t="shared" si="76"/>
        <v>317.29000000000002</v>
      </c>
      <c r="AC79">
        <f>ROUND((ES79),6)</f>
        <v>317.29000000000002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77"/>
        <v>0</v>
      </c>
      <c r="AH79">
        <f>(EW79)</f>
        <v>0</v>
      </c>
      <c r="AI79">
        <f>(EX79)</f>
        <v>0</v>
      </c>
      <c r="AJ79">
        <f t="shared" si="78"/>
        <v>0</v>
      </c>
      <c r="AK79">
        <v>317.29000000000002</v>
      </c>
      <c r="AL79">
        <v>317.29000000000002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13.49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134</v>
      </c>
      <c r="BM79">
        <v>158</v>
      </c>
      <c r="BN79">
        <v>0</v>
      </c>
      <c r="BO79" t="s">
        <v>132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368</v>
      </c>
      <c r="CO79">
        <v>0</v>
      </c>
      <c r="CP79">
        <f t="shared" si="79"/>
        <v>2578.88</v>
      </c>
      <c r="CQ79">
        <f t="shared" si="80"/>
        <v>4280.24</v>
      </c>
      <c r="CR79">
        <f>(ROUND((ROUND(((ET79)*AV79*1),2)*BB79),2)+ROUND((ROUND(((AE79-(EU79))*AV79*1),2)*BS79),2))</f>
        <v>0</v>
      </c>
      <c r="CS79">
        <f t="shared" si="81"/>
        <v>0</v>
      </c>
      <c r="CT79">
        <f t="shared" si="82"/>
        <v>0</v>
      </c>
      <c r="CU79">
        <f t="shared" si="83"/>
        <v>0</v>
      </c>
      <c r="CV79">
        <f t="shared" si="84"/>
        <v>0</v>
      </c>
      <c r="CW79">
        <f t="shared" si="85"/>
        <v>0</v>
      </c>
      <c r="CX79">
        <f t="shared" si="86"/>
        <v>0</v>
      </c>
      <c r="CY79">
        <f>S79*(BZ79/100)</f>
        <v>0</v>
      </c>
      <c r="CZ79">
        <f>S79*(CA79/100)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140</v>
      </c>
      <c r="DO79">
        <v>79</v>
      </c>
      <c r="DP79">
        <v>1</v>
      </c>
      <c r="DQ79">
        <v>1</v>
      </c>
      <c r="DU79">
        <v>1009</v>
      </c>
      <c r="DV79" t="s">
        <v>28</v>
      </c>
      <c r="DW79" t="s">
        <v>28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72996050</v>
      </c>
      <c r="EF79">
        <v>30</v>
      </c>
      <c r="EG79" t="s">
        <v>47</v>
      </c>
      <c r="EH79">
        <v>0</v>
      </c>
      <c r="EI79" t="s">
        <v>3</v>
      </c>
      <c r="EJ79">
        <v>1</v>
      </c>
      <c r="EK79">
        <v>158</v>
      </c>
      <c r="EL79" t="s">
        <v>129</v>
      </c>
      <c r="EM79" t="s">
        <v>130</v>
      </c>
      <c r="EO79" t="s">
        <v>135</v>
      </c>
      <c r="EQ79">
        <v>0</v>
      </c>
      <c r="ER79">
        <v>317.29000000000002</v>
      </c>
      <c r="ES79">
        <v>317.29000000000002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87"/>
        <v>0</v>
      </c>
      <c r="FS79">
        <v>0</v>
      </c>
      <c r="FX79">
        <v>140</v>
      </c>
      <c r="FY79">
        <v>79</v>
      </c>
      <c r="GA79" t="s">
        <v>3</v>
      </c>
      <c r="GD79">
        <v>0</v>
      </c>
      <c r="GF79">
        <v>-638949783</v>
      </c>
      <c r="GG79">
        <v>2</v>
      </c>
      <c r="GH79">
        <v>1</v>
      </c>
      <c r="GI79">
        <v>2</v>
      </c>
      <c r="GJ79">
        <v>0</v>
      </c>
      <c r="GK79">
        <f>ROUND(R79*(S12)/100,2)</f>
        <v>0</v>
      </c>
      <c r="GL79">
        <f t="shared" si="88"/>
        <v>0</v>
      </c>
      <c r="GM79">
        <f t="shared" si="65"/>
        <v>2578.88</v>
      </c>
      <c r="GN79">
        <f t="shared" si="89"/>
        <v>2578.88</v>
      </c>
      <c r="GO79">
        <f t="shared" si="90"/>
        <v>0</v>
      </c>
      <c r="GP79">
        <f t="shared" si="91"/>
        <v>0</v>
      </c>
      <c r="GR79">
        <v>0</v>
      </c>
      <c r="GS79">
        <v>3</v>
      </c>
      <c r="GT79">
        <v>0</v>
      </c>
      <c r="GU79" t="s">
        <v>3</v>
      </c>
      <c r="GV79">
        <f t="shared" si="92"/>
        <v>0</v>
      </c>
      <c r="GW79">
        <v>1</v>
      </c>
      <c r="GX79">
        <f t="shared" si="93"/>
        <v>0</v>
      </c>
      <c r="HA79">
        <v>0</v>
      </c>
      <c r="HB79">
        <v>0</v>
      </c>
      <c r="HC79">
        <f t="shared" si="94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55" x14ac:dyDescent="0.2">
      <c r="A80" s="2">
        <v>17</v>
      </c>
      <c r="B80" s="2">
        <v>1</v>
      </c>
      <c r="C80" s="2">
        <f>ROW(SmtRes!A153)</f>
        <v>153</v>
      </c>
      <c r="D80" s="2">
        <f>ROW(EtalonRes!A145)</f>
        <v>145</v>
      </c>
      <c r="E80" s="2" t="s">
        <v>141</v>
      </c>
      <c r="F80" s="2" t="s">
        <v>125</v>
      </c>
      <c r="G80" s="2" t="s">
        <v>126</v>
      </c>
      <c r="H80" s="2" t="s">
        <v>127</v>
      </c>
      <c r="I80" s="2">
        <f>ROUND(25/100,9)</f>
        <v>0.25</v>
      </c>
      <c r="J80" s="2">
        <v>0</v>
      </c>
      <c r="K80" s="2">
        <f>ROUND(25/100,9)</f>
        <v>0.25</v>
      </c>
      <c r="L80" s="2"/>
      <c r="M80" s="2"/>
      <c r="N80" s="2"/>
      <c r="O80" s="2">
        <f t="shared" si="66"/>
        <v>195.82</v>
      </c>
      <c r="P80" s="2">
        <f t="shared" si="67"/>
        <v>14.46</v>
      </c>
      <c r="Q80" s="2">
        <f>(ROUND((ROUND((((ET80*1.25))*AV80*I80),2)*BB80),2)+ROUND((ROUND(((AE80-((EU80*1.25)))*AV80*I80),2)*BS80),2))</f>
        <v>166.36</v>
      </c>
      <c r="R80" s="2">
        <f t="shared" si="68"/>
        <v>14.56</v>
      </c>
      <c r="S80" s="2">
        <f t="shared" si="69"/>
        <v>15</v>
      </c>
      <c r="T80" s="2">
        <f t="shared" si="70"/>
        <v>0</v>
      </c>
      <c r="U80" s="2">
        <f t="shared" si="71"/>
        <v>1.2333749999999999</v>
      </c>
      <c r="V80" s="2">
        <f t="shared" si="72"/>
        <v>0</v>
      </c>
      <c r="W80" s="2">
        <f t="shared" si="73"/>
        <v>0</v>
      </c>
      <c r="X80" s="2">
        <f t="shared" si="74"/>
        <v>21</v>
      </c>
      <c r="Y80" s="2">
        <f t="shared" si="75"/>
        <v>11.85</v>
      </c>
      <c r="Z80" s="2"/>
      <c r="AA80" s="2">
        <v>74014262</v>
      </c>
      <c r="AB80" s="2">
        <f t="shared" si="76"/>
        <v>783.26300000000003</v>
      </c>
      <c r="AC80" s="2">
        <f>ROUND(((ES80*1)),6)</f>
        <v>57.83</v>
      </c>
      <c r="AD80" s="2">
        <f>ROUND(((((ET80*1.25))-((EU80*1.25)))+AE80),6)</f>
        <v>665.4375</v>
      </c>
      <c r="AE80" s="2">
        <f>ROUND(((EU80*1.25)),6)</f>
        <v>58.225000000000001</v>
      </c>
      <c r="AF80" s="2">
        <f>ROUND(((EV80*1.15)),6)</f>
        <v>59.9955</v>
      </c>
      <c r="AG80" s="2">
        <f t="shared" si="77"/>
        <v>0</v>
      </c>
      <c r="AH80" s="2">
        <f>((EW80*1.15))</f>
        <v>4.9334999999999996</v>
      </c>
      <c r="AI80" s="2">
        <f>((EX80*1.25))</f>
        <v>0</v>
      </c>
      <c r="AJ80" s="2">
        <f t="shared" si="78"/>
        <v>0</v>
      </c>
      <c r="AK80" s="2">
        <v>642.35</v>
      </c>
      <c r="AL80" s="2">
        <v>57.83</v>
      </c>
      <c r="AM80" s="2">
        <v>532.35</v>
      </c>
      <c r="AN80" s="2">
        <v>46.58</v>
      </c>
      <c r="AO80" s="2">
        <v>52.17</v>
      </c>
      <c r="AP80" s="2">
        <v>0</v>
      </c>
      <c r="AQ80" s="2">
        <v>4.29</v>
      </c>
      <c r="AR80" s="2">
        <v>0</v>
      </c>
      <c r="AS80" s="2">
        <v>0</v>
      </c>
      <c r="AT80" s="2">
        <v>140</v>
      </c>
      <c r="AU80" s="2">
        <v>79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128</v>
      </c>
      <c r="BK80" s="2"/>
      <c r="BL80" s="2"/>
      <c r="BM80" s="2">
        <v>158</v>
      </c>
      <c r="BN80" s="2">
        <v>0</v>
      </c>
      <c r="BO80" s="2" t="s">
        <v>3</v>
      </c>
      <c r="BP80" s="2">
        <v>0</v>
      </c>
      <c r="BQ80" s="2">
        <v>30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140</v>
      </c>
      <c r="CA80" s="2">
        <v>79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367</v>
      </c>
      <c r="CO80" s="2">
        <v>0</v>
      </c>
      <c r="CP80" s="2">
        <f t="shared" si="79"/>
        <v>195.82000000000002</v>
      </c>
      <c r="CQ80" s="2">
        <f t="shared" si="80"/>
        <v>57.83</v>
      </c>
      <c r="CR80" s="2">
        <f>(ROUND((ROUND((((ET80*1.25))*AV80*1),2)*BB80),2)+ROUND((ROUND(((AE80-((EU80*1.25)))*AV80*1),2)*BS80),2))</f>
        <v>665.44</v>
      </c>
      <c r="CS80" s="2">
        <f t="shared" si="81"/>
        <v>58.23</v>
      </c>
      <c r="CT80" s="2">
        <f t="shared" si="82"/>
        <v>60</v>
      </c>
      <c r="CU80" s="2">
        <f t="shared" si="83"/>
        <v>0</v>
      </c>
      <c r="CV80" s="2">
        <f t="shared" si="84"/>
        <v>4.9334999999999996</v>
      </c>
      <c r="CW80" s="2">
        <f t="shared" si="85"/>
        <v>0</v>
      </c>
      <c r="CX80" s="2">
        <f t="shared" si="86"/>
        <v>0</v>
      </c>
      <c r="CY80" s="2">
        <f>((S80*BZ80)/100)</f>
        <v>21</v>
      </c>
      <c r="CZ80" s="2">
        <f>((S80*CA80)/100)</f>
        <v>11.85</v>
      </c>
      <c r="DA80" s="2"/>
      <c r="DB80" s="2"/>
      <c r="DC80" s="2" t="s">
        <v>3</v>
      </c>
      <c r="DD80" s="2" t="s">
        <v>44</v>
      </c>
      <c r="DE80" s="2" t="s">
        <v>45</v>
      </c>
      <c r="DF80" s="2" t="s">
        <v>45</v>
      </c>
      <c r="DG80" s="2" t="s">
        <v>46</v>
      </c>
      <c r="DH80" s="2" t="s">
        <v>3</v>
      </c>
      <c r="DI80" s="2" t="s">
        <v>46</v>
      </c>
      <c r="DJ80" s="2" t="s">
        <v>45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127</v>
      </c>
      <c r="DW80" s="2" t="s">
        <v>127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72996050</v>
      </c>
      <c r="EF80" s="2">
        <v>30</v>
      </c>
      <c r="EG80" s="2" t="s">
        <v>47</v>
      </c>
      <c r="EH80" s="2">
        <v>0</v>
      </c>
      <c r="EI80" s="2" t="s">
        <v>3</v>
      </c>
      <c r="EJ80" s="2">
        <v>1</v>
      </c>
      <c r="EK80" s="2">
        <v>158</v>
      </c>
      <c r="EL80" s="2" t="s">
        <v>129</v>
      </c>
      <c r="EM80" s="2" t="s">
        <v>130</v>
      </c>
      <c r="EN80" s="2"/>
      <c r="EO80" s="2" t="s">
        <v>50</v>
      </c>
      <c r="EP80" s="2"/>
      <c r="EQ80" s="2">
        <v>0</v>
      </c>
      <c r="ER80" s="2">
        <v>642.35</v>
      </c>
      <c r="ES80" s="2">
        <v>57.83</v>
      </c>
      <c r="ET80" s="2">
        <v>532.35</v>
      </c>
      <c r="EU80" s="2">
        <v>46.58</v>
      </c>
      <c r="EV80" s="2">
        <v>52.17</v>
      </c>
      <c r="EW80" s="2">
        <v>4.29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f t="shared" si="87"/>
        <v>0</v>
      </c>
      <c r="FS80" s="2">
        <v>0</v>
      </c>
      <c r="FT80" s="2"/>
      <c r="FU80" s="2"/>
      <c r="FV80" s="2"/>
      <c r="FW80" s="2"/>
      <c r="FX80" s="2">
        <v>140</v>
      </c>
      <c r="FY80" s="2">
        <v>79</v>
      </c>
      <c r="FZ80" s="2"/>
      <c r="GA80" s="2" t="s">
        <v>3</v>
      </c>
      <c r="GB80" s="2"/>
      <c r="GC80" s="2"/>
      <c r="GD80" s="2">
        <v>0</v>
      </c>
      <c r="GE80" s="2"/>
      <c r="GF80" s="2">
        <v>-399398241</v>
      </c>
      <c r="GG80" s="2">
        <v>2</v>
      </c>
      <c r="GH80" s="2">
        <v>1</v>
      </c>
      <c r="GI80" s="2">
        <v>-2</v>
      </c>
      <c r="GJ80" s="2">
        <v>0</v>
      </c>
      <c r="GK80" s="2">
        <f>ROUND(R80*(R12)/100,2)</f>
        <v>25.48</v>
      </c>
      <c r="GL80" s="2">
        <f t="shared" si="88"/>
        <v>0</v>
      </c>
      <c r="GM80" s="2">
        <f t="shared" si="65"/>
        <v>254.15</v>
      </c>
      <c r="GN80" s="2">
        <f t="shared" si="89"/>
        <v>254.15</v>
      </c>
      <c r="GO80" s="2">
        <f t="shared" si="90"/>
        <v>0</v>
      </c>
      <c r="GP80" s="2">
        <f t="shared" si="91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2"/>
        <v>0</v>
      </c>
      <c r="GW80" s="2">
        <v>1</v>
      </c>
      <c r="GX80" s="2">
        <f t="shared" si="93"/>
        <v>0</v>
      </c>
      <c r="GY80" s="2"/>
      <c r="GZ80" s="2"/>
      <c r="HA80" s="2">
        <v>0</v>
      </c>
      <c r="HB80" s="2">
        <v>0</v>
      </c>
      <c r="HC80" s="2">
        <f t="shared" si="94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C81">
        <f>ROW(SmtRes!A164)</f>
        <v>164</v>
      </c>
      <c r="D81">
        <f>ROW(EtalonRes!A156)</f>
        <v>156</v>
      </c>
      <c r="E81" t="s">
        <v>141</v>
      </c>
      <c r="F81" t="s">
        <v>125</v>
      </c>
      <c r="G81" t="s">
        <v>126</v>
      </c>
      <c r="H81" t="s">
        <v>127</v>
      </c>
      <c r="I81">
        <f>ROUND(25/100,9)</f>
        <v>0.25</v>
      </c>
      <c r="J81">
        <v>0</v>
      </c>
      <c r="K81">
        <f>ROUND(25/100,9)</f>
        <v>0.25</v>
      </c>
      <c r="O81">
        <f t="shared" si="66"/>
        <v>2700.48</v>
      </c>
      <c r="P81">
        <f t="shared" si="67"/>
        <v>227.75</v>
      </c>
      <c r="Q81">
        <f>(ROUND((ROUND((((ET81*1.25))*AV81*I81),2)*BB81),2)+ROUND((ROUND(((AE81-((EU81*1.25)))*AV81*I81),2)*BS81),2))</f>
        <v>1961.38</v>
      </c>
      <c r="R81">
        <f t="shared" si="68"/>
        <v>496.35</v>
      </c>
      <c r="S81">
        <f t="shared" si="69"/>
        <v>511.35</v>
      </c>
      <c r="T81">
        <f t="shared" si="70"/>
        <v>0</v>
      </c>
      <c r="U81">
        <f t="shared" si="71"/>
        <v>1.2333749999999999</v>
      </c>
      <c r="V81">
        <f t="shared" si="72"/>
        <v>0</v>
      </c>
      <c r="W81">
        <f t="shared" si="73"/>
        <v>0</v>
      </c>
      <c r="X81">
        <f t="shared" si="74"/>
        <v>588.04999999999995</v>
      </c>
      <c r="Y81">
        <f t="shared" si="75"/>
        <v>209.65</v>
      </c>
      <c r="AA81">
        <v>74014259</v>
      </c>
      <c r="AB81">
        <f t="shared" si="76"/>
        <v>783.26300000000003</v>
      </c>
      <c r="AC81">
        <f>ROUND(((ES81*1)),6)</f>
        <v>57.83</v>
      </c>
      <c r="AD81">
        <f>ROUND(((((ET81*1.25))-((EU81*1.25)))+AE81),6)</f>
        <v>665.4375</v>
      </c>
      <c r="AE81">
        <f>ROUND(((EU81*1.25)),6)</f>
        <v>58.225000000000001</v>
      </c>
      <c r="AF81">
        <f>ROUND(((EV81*1.15)),6)</f>
        <v>59.9955</v>
      </c>
      <c r="AG81">
        <f t="shared" si="77"/>
        <v>0</v>
      </c>
      <c r="AH81">
        <f>((EW81*1.15))</f>
        <v>4.9334999999999996</v>
      </c>
      <c r="AI81">
        <f>((EX81*1.25))</f>
        <v>0</v>
      </c>
      <c r="AJ81">
        <f t="shared" si="78"/>
        <v>0</v>
      </c>
      <c r="AK81">
        <v>642.35</v>
      </c>
      <c r="AL81">
        <v>57.83</v>
      </c>
      <c r="AM81">
        <v>532.35</v>
      </c>
      <c r="AN81">
        <v>46.58</v>
      </c>
      <c r="AO81">
        <v>52.17</v>
      </c>
      <c r="AP81">
        <v>0</v>
      </c>
      <c r="AQ81">
        <v>4.29</v>
      </c>
      <c r="AR81">
        <v>0</v>
      </c>
      <c r="AS81">
        <v>0</v>
      </c>
      <c r="AT81">
        <v>115</v>
      </c>
      <c r="AU81">
        <v>41</v>
      </c>
      <c r="AV81">
        <v>1</v>
      </c>
      <c r="AW81">
        <v>1</v>
      </c>
      <c r="AZ81">
        <v>1</v>
      </c>
      <c r="BA81">
        <v>34.090000000000003</v>
      </c>
      <c r="BB81">
        <v>11.79</v>
      </c>
      <c r="BC81">
        <v>15.75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128</v>
      </c>
      <c r="BM81">
        <v>158</v>
      </c>
      <c r="BN81">
        <v>0</v>
      </c>
      <c r="BO81" t="s">
        <v>125</v>
      </c>
      <c r="BP81">
        <v>1</v>
      </c>
      <c r="BQ81">
        <v>30</v>
      </c>
      <c r="BR81">
        <v>0</v>
      </c>
      <c r="BS81">
        <v>34.090000000000003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115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367</v>
      </c>
      <c r="CO81">
        <v>0</v>
      </c>
      <c r="CP81">
        <f t="shared" si="79"/>
        <v>2700.48</v>
      </c>
      <c r="CQ81">
        <f t="shared" si="80"/>
        <v>910.82</v>
      </c>
      <c r="CR81">
        <f>(ROUND((ROUND((((ET81*1.25))*AV81*1),2)*BB81),2)+ROUND((ROUND(((AE81-((EU81*1.25)))*AV81*1),2)*BS81),2))</f>
        <v>7845.54</v>
      </c>
      <c r="CS81">
        <f t="shared" si="81"/>
        <v>1985.06</v>
      </c>
      <c r="CT81">
        <f t="shared" si="82"/>
        <v>2045.4</v>
      </c>
      <c r="CU81">
        <f t="shared" si="83"/>
        <v>0</v>
      </c>
      <c r="CV81">
        <f t="shared" si="84"/>
        <v>4.9334999999999996</v>
      </c>
      <c r="CW81">
        <f t="shared" si="85"/>
        <v>0</v>
      </c>
      <c r="CX81">
        <f t="shared" si="86"/>
        <v>0</v>
      </c>
      <c r="CY81">
        <f>S81*(BZ81/100)</f>
        <v>588.05250000000001</v>
      </c>
      <c r="CZ81">
        <f>S81*(CA81/100)</f>
        <v>209.65350000000001</v>
      </c>
      <c r="DC81" t="s">
        <v>3</v>
      </c>
      <c r="DD81" t="s">
        <v>44</v>
      </c>
      <c r="DE81" t="s">
        <v>45</v>
      </c>
      <c r="DF81" t="s">
        <v>45</v>
      </c>
      <c r="DG81" t="s">
        <v>46</v>
      </c>
      <c r="DH81" t="s">
        <v>3</v>
      </c>
      <c r="DI81" t="s">
        <v>46</v>
      </c>
      <c r="DJ81" t="s">
        <v>45</v>
      </c>
      <c r="DK81" t="s">
        <v>3</v>
      </c>
      <c r="DL81" t="s">
        <v>3</v>
      </c>
      <c r="DM81" t="s">
        <v>3</v>
      </c>
      <c r="DN81">
        <v>140</v>
      </c>
      <c r="DO81">
        <v>79</v>
      </c>
      <c r="DP81">
        <v>1</v>
      </c>
      <c r="DQ81">
        <v>1</v>
      </c>
      <c r="DU81">
        <v>1013</v>
      </c>
      <c r="DV81" t="s">
        <v>127</v>
      </c>
      <c r="DW81" t="s">
        <v>127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72996050</v>
      </c>
      <c r="EF81">
        <v>30</v>
      </c>
      <c r="EG81" t="s">
        <v>47</v>
      </c>
      <c r="EH81">
        <v>0</v>
      </c>
      <c r="EI81" t="s">
        <v>3</v>
      </c>
      <c r="EJ81">
        <v>1</v>
      </c>
      <c r="EK81">
        <v>158</v>
      </c>
      <c r="EL81" t="s">
        <v>129</v>
      </c>
      <c r="EM81" t="s">
        <v>130</v>
      </c>
      <c r="EO81" t="s">
        <v>50</v>
      </c>
      <c r="EQ81">
        <v>0</v>
      </c>
      <c r="ER81">
        <v>642.35</v>
      </c>
      <c r="ES81">
        <v>57.83</v>
      </c>
      <c r="ET81">
        <v>532.35</v>
      </c>
      <c r="EU81">
        <v>46.58</v>
      </c>
      <c r="EV81">
        <v>52.17</v>
      </c>
      <c r="EW81">
        <v>4.29</v>
      </c>
      <c r="EX81">
        <v>0</v>
      </c>
      <c r="EY81">
        <v>0</v>
      </c>
      <c r="FQ81">
        <v>0</v>
      </c>
      <c r="FR81">
        <f t="shared" si="87"/>
        <v>0</v>
      </c>
      <c r="FS81">
        <v>0</v>
      </c>
      <c r="FX81">
        <v>140</v>
      </c>
      <c r="FY81">
        <v>79</v>
      </c>
      <c r="GA81" t="s">
        <v>3</v>
      </c>
      <c r="GD81">
        <v>0</v>
      </c>
      <c r="GF81">
        <v>-399398241</v>
      </c>
      <c r="GG81">
        <v>2</v>
      </c>
      <c r="GH81">
        <v>1</v>
      </c>
      <c r="GI81">
        <v>2</v>
      </c>
      <c r="GJ81">
        <v>0</v>
      </c>
      <c r="GK81">
        <f>ROUND(R81*(S12)/100,2)</f>
        <v>794.16</v>
      </c>
      <c r="GL81">
        <f t="shared" si="88"/>
        <v>0</v>
      </c>
      <c r="GM81">
        <f t="shared" si="65"/>
        <v>4292.34</v>
      </c>
      <c r="GN81">
        <f t="shared" si="89"/>
        <v>4292.34</v>
      </c>
      <c r="GO81">
        <f t="shared" si="90"/>
        <v>0</v>
      </c>
      <c r="GP81">
        <f t="shared" si="91"/>
        <v>0</v>
      </c>
      <c r="GR81">
        <v>0</v>
      </c>
      <c r="GS81">
        <v>3</v>
      </c>
      <c r="GT81">
        <v>0</v>
      </c>
      <c r="GU81" t="s">
        <v>3</v>
      </c>
      <c r="GV81">
        <f t="shared" si="92"/>
        <v>0</v>
      </c>
      <c r="GW81">
        <v>1</v>
      </c>
      <c r="GX81">
        <f t="shared" si="93"/>
        <v>0</v>
      </c>
      <c r="HA81">
        <v>0</v>
      </c>
      <c r="HB81">
        <v>0</v>
      </c>
      <c r="HC81">
        <f t="shared" si="94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55" x14ac:dyDescent="0.2">
      <c r="A82" s="2">
        <v>18</v>
      </c>
      <c r="B82" s="2">
        <v>1</v>
      </c>
      <c r="C82" s="2">
        <v>153</v>
      </c>
      <c r="D82" s="2"/>
      <c r="E82" s="2" t="s">
        <v>142</v>
      </c>
      <c r="F82" s="2" t="s">
        <v>143</v>
      </c>
      <c r="G82" s="2" t="s">
        <v>144</v>
      </c>
      <c r="H82" s="2" t="s">
        <v>28</v>
      </c>
      <c r="I82" s="2">
        <f>I80*J82</f>
        <v>2.415</v>
      </c>
      <c r="J82" s="2">
        <v>9.66</v>
      </c>
      <c r="K82" s="2">
        <v>9.66</v>
      </c>
      <c r="L82" s="2"/>
      <c r="M82" s="2"/>
      <c r="N82" s="2"/>
      <c r="O82" s="2">
        <f t="shared" si="66"/>
        <v>767.87</v>
      </c>
      <c r="P82" s="2">
        <f t="shared" si="67"/>
        <v>767.87</v>
      </c>
      <c r="Q82" s="2">
        <f>(ROUND((ROUND(((ET82)*AV82*I82),2)*BB82),2)+ROUND((ROUND(((AE82-(EU82))*AV82*I82),2)*BS82),2))</f>
        <v>0</v>
      </c>
      <c r="R82" s="2">
        <f t="shared" si="68"/>
        <v>0</v>
      </c>
      <c r="S82" s="2">
        <f t="shared" si="69"/>
        <v>0</v>
      </c>
      <c r="T82" s="2">
        <f t="shared" si="70"/>
        <v>0</v>
      </c>
      <c r="U82" s="2">
        <f t="shared" si="71"/>
        <v>0</v>
      </c>
      <c r="V82" s="2">
        <f t="shared" si="72"/>
        <v>0</v>
      </c>
      <c r="W82" s="2">
        <f t="shared" si="73"/>
        <v>0</v>
      </c>
      <c r="X82" s="2">
        <f t="shared" si="74"/>
        <v>0</v>
      </c>
      <c r="Y82" s="2">
        <f t="shared" si="75"/>
        <v>0</v>
      </c>
      <c r="Z82" s="2"/>
      <c r="AA82" s="2">
        <v>74014262</v>
      </c>
      <c r="AB82" s="2">
        <f t="shared" si="76"/>
        <v>317.95999999999998</v>
      </c>
      <c r="AC82" s="2">
        <f>ROUND((ES82),6)</f>
        <v>317.95999999999998</v>
      </c>
      <c r="AD82" s="2">
        <f>ROUND((((ET82)-(EU82))+AE82),6)</f>
        <v>0</v>
      </c>
      <c r="AE82" s="2">
        <f>ROUND((EU82),6)</f>
        <v>0</v>
      </c>
      <c r="AF82" s="2">
        <f>ROUND((EV82),6)</f>
        <v>0</v>
      </c>
      <c r="AG82" s="2">
        <f t="shared" si="77"/>
        <v>0</v>
      </c>
      <c r="AH82" s="2">
        <f>(EW82)</f>
        <v>0</v>
      </c>
      <c r="AI82" s="2">
        <f>(EX82)</f>
        <v>0</v>
      </c>
      <c r="AJ82" s="2">
        <f t="shared" si="78"/>
        <v>0</v>
      </c>
      <c r="AK82" s="2">
        <v>317.95999999999998</v>
      </c>
      <c r="AL82" s="2">
        <v>317.95999999999998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140</v>
      </c>
      <c r="AU82" s="2">
        <v>79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145</v>
      </c>
      <c r="BK82" s="2"/>
      <c r="BL82" s="2"/>
      <c r="BM82" s="2">
        <v>158</v>
      </c>
      <c r="BN82" s="2">
        <v>0</v>
      </c>
      <c r="BO82" s="2" t="s">
        <v>3</v>
      </c>
      <c r="BP82" s="2">
        <v>0</v>
      </c>
      <c r="BQ82" s="2">
        <v>30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140</v>
      </c>
      <c r="CA82" s="2">
        <v>79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367</v>
      </c>
      <c r="CO82" s="2">
        <v>0</v>
      </c>
      <c r="CP82" s="2">
        <f t="shared" si="79"/>
        <v>767.87</v>
      </c>
      <c r="CQ82" s="2">
        <f t="shared" si="80"/>
        <v>317.95999999999998</v>
      </c>
      <c r="CR82" s="2">
        <f>(ROUND((ROUND(((ET82)*AV82*1),2)*BB82),2)+ROUND((ROUND(((AE82-(EU82))*AV82*1),2)*BS82),2))</f>
        <v>0</v>
      </c>
      <c r="CS82" s="2">
        <f t="shared" si="81"/>
        <v>0</v>
      </c>
      <c r="CT82" s="2">
        <f t="shared" si="82"/>
        <v>0</v>
      </c>
      <c r="CU82" s="2">
        <f t="shared" si="83"/>
        <v>0</v>
      </c>
      <c r="CV82" s="2">
        <f t="shared" si="84"/>
        <v>0</v>
      </c>
      <c r="CW82" s="2">
        <f t="shared" si="85"/>
        <v>0</v>
      </c>
      <c r="CX82" s="2">
        <f t="shared" si="86"/>
        <v>0</v>
      </c>
      <c r="CY82" s="2">
        <f>((S82*BZ82)/100)</f>
        <v>0</v>
      </c>
      <c r="CZ82" s="2">
        <f>((S82*CA82)/100)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1009</v>
      </c>
      <c r="DV82" s="2" t="s">
        <v>28</v>
      </c>
      <c r="DW82" s="2" t="s">
        <v>28</v>
      </c>
      <c r="DX82" s="2">
        <v>1000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72996050</v>
      </c>
      <c r="EF82" s="2">
        <v>30</v>
      </c>
      <c r="EG82" s="2" t="s">
        <v>47</v>
      </c>
      <c r="EH82" s="2">
        <v>0</v>
      </c>
      <c r="EI82" s="2" t="s">
        <v>3</v>
      </c>
      <c r="EJ82" s="2">
        <v>1</v>
      </c>
      <c r="EK82" s="2">
        <v>158</v>
      </c>
      <c r="EL82" s="2" t="s">
        <v>129</v>
      </c>
      <c r="EM82" s="2" t="s">
        <v>130</v>
      </c>
      <c r="EN82" s="2"/>
      <c r="EO82" s="2" t="s">
        <v>50</v>
      </c>
      <c r="EP82" s="2"/>
      <c r="EQ82" s="2">
        <v>0</v>
      </c>
      <c r="ER82" s="2">
        <v>317.95999999999998</v>
      </c>
      <c r="ES82" s="2">
        <v>317.95999999999998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f t="shared" si="87"/>
        <v>0</v>
      </c>
      <c r="FS82" s="2">
        <v>0</v>
      </c>
      <c r="FT82" s="2"/>
      <c r="FU82" s="2"/>
      <c r="FV82" s="2"/>
      <c r="FW82" s="2"/>
      <c r="FX82" s="2">
        <v>140</v>
      </c>
      <c r="FY82" s="2">
        <v>79</v>
      </c>
      <c r="FZ82" s="2"/>
      <c r="GA82" s="2" t="s">
        <v>3</v>
      </c>
      <c r="GB82" s="2"/>
      <c r="GC82" s="2"/>
      <c r="GD82" s="2">
        <v>0</v>
      </c>
      <c r="GE82" s="2"/>
      <c r="GF82" s="2">
        <v>-2075674665</v>
      </c>
      <c r="GG82" s="2">
        <v>2</v>
      </c>
      <c r="GH82" s="2">
        <v>1</v>
      </c>
      <c r="GI82" s="2">
        <v>-2</v>
      </c>
      <c r="GJ82" s="2">
        <v>0</v>
      </c>
      <c r="GK82" s="2">
        <f>ROUND(R82*(R12)/100,2)</f>
        <v>0</v>
      </c>
      <c r="GL82" s="2">
        <f t="shared" si="88"/>
        <v>0</v>
      </c>
      <c r="GM82" s="2">
        <f t="shared" si="65"/>
        <v>767.87</v>
      </c>
      <c r="GN82" s="2">
        <f t="shared" si="89"/>
        <v>767.87</v>
      </c>
      <c r="GO82" s="2">
        <f t="shared" si="90"/>
        <v>0</v>
      </c>
      <c r="GP82" s="2">
        <f t="shared" si="91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2"/>
        <v>0</v>
      </c>
      <c r="GW82" s="2">
        <v>1</v>
      </c>
      <c r="GX82" s="2">
        <f t="shared" si="93"/>
        <v>0</v>
      </c>
      <c r="GY82" s="2"/>
      <c r="GZ82" s="2"/>
      <c r="HA82" s="2">
        <v>0</v>
      </c>
      <c r="HB82" s="2">
        <v>0</v>
      </c>
      <c r="HC82" s="2">
        <f t="shared" si="94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44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18</v>
      </c>
      <c r="B83">
        <v>1</v>
      </c>
      <c r="C83">
        <v>164</v>
      </c>
      <c r="E83" t="s">
        <v>142</v>
      </c>
      <c r="F83" t="s">
        <v>143</v>
      </c>
      <c r="G83" t="s">
        <v>144</v>
      </c>
      <c r="H83" t="s">
        <v>28</v>
      </c>
      <c r="I83">
        <f>I81*J83</f>
        <v>2.415</v>
      </c>
      <c r="J83">
        <v>9.66</v>
      </c>
      <c r="K83">
        <v>9.66</v>
      </c>
      <c r="O83">
        <f t="shared" si="66"/>
        <v>10135.879999999999</v>
      </c>
      <c r="P83">
        <f t="shared" si="67"/>
        <v>10135.879999999999</v>
      </c>
      <c r="Q83">
        <f>(ROUND((ROUND(((ET83)*AV83*I83),2)*BB83),2)+ROUND((ROUND(((AE83-(EU83))*AV83*I83),2)*BS83),2))</f>
        <v>0</v>
      </c>
      <c r="R83">
        <f t="shared" si="68"/>
        <v>0</v>
      </c>
      <c r="S83">
        <f t="shared" si="69"/>
        <v>0</v>
      </c>
      <c r="T83">
        <f t="shared" si="70"/>
        <v>0</v>
      </c>
      <c r="U83">
        <f t="shared" si="71"/>
        <v>0</v>
      </c>
      <c r="V83">
        <f t="shared" si="72"/>
        <v>0</v>
      </c>
      <c r="W83">
        <f t="shared" si="73"/>
        <v>0</v>
      </c>
      <c r="X83">
        <f t="shared" si="74"/>
        <v>0</v>
      </c>
      <c r="Y83">
        <f t="shared" si="75"/>
        <v>0</v>
      </c>
      <c r="AA83">
        <v>74014259</v>
      </c>
      <c r="AB83">
        <f t="shared" si="76"/>
        <v>317.95999999999998</v>
      </c>
      <c r="AC83">
        <f>ROUND((ES83),6)</f>
        <v>317.95999999999998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77"/>
        <v>0</v>
      </c>
      <c r="AH83">
        <f>(EW83)</f>
        <v>0</v>
      </c>
      <c r="AI83">
        <f>(EX83)</f>
        <v>0</v>
      </c>
      <c r="AJ83">
        <f t="shared" si="78"/>
        <v>0</v>
      </c>
      <c r="AK83">
        <v>317.95999999999998</v>
      </c>
      <c r="AL83">
        <v>317.95999999999998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13.2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145</v>
      </c>
      <c r="BM83">
        <v>158</v>
      </c>
      <c r="BN83">
        <v>0</v>
      </c>
      <c r="BO83" t="s">
        <v>143</v>
      </c>
      <c r="BP83">
        <v>1</v>
      </c>
      <c r="BQ83">
        <v>30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367</v>
      </c>
      <c r="CO83">
        <v>0</v>
      </c>
      <c r="CP83">
        <f t="shared" si="79"/>
        <v>10135.879999999999</v>
      </c>
      <c r="CQ83">
        <f t="shared" si="80"/>
        <v>4197.07</v>
      </c>
      <c r="CR83">
        <f>(ROUND((ROUND(((ET83)*AV83*1),2)*BB83),2)+ROUND((ROUND(((AE83-(EU83))*AV83*1),2)*BS83),2))</f>
        <v>0</v>
      </c>
      <c r="CS83">
        <f t="shared" si="81"/>
        <v>0</v>
      </c>
      <c r="CT83">
        <f t="shared" si="82"/>
        <v>0</v>
      </c>
      <c r="CU83">
        <f t="shared" si="83"/>
        <v>0</v>
      </c>
      <c r="CV83">
        <f t="shared" si="84"/>
        <v>0</v>
      </c>
      <c r="CW83">
        <f t="shared" si="85"/>
        <v>0</v>
      </c>
      <c r="CX83">
        <f t="shared" si="86"/>
        <v>0</v>
      </c>
      <c r="CY83">
        <f>S83*(BZ83/100)</f>
        <v>0</v>
      </c>
      <c r="CZ83">
        <f>S83*(CA83/100)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140</v>
      </c>
      <c r="DO83">
        <v>79</v>
      </c>
      <c r="DP83">
        <v>1</v>
      </c>
      <c r="DQ83">
        <v>1</v>
      </c>
      <c r="DU83">
        <v>1009</v>
      </c>
      <c r="DV83" t="s">
        <v>28</v>
      </c>
      <c r="DW83" t="s">
        <v>28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72996050</v>
      </c>
      <c r="EF83">
        <v>30</v>
      </c>
      <c r="EG83" t="s">
        <v>47</v>
      </c>
      <c r="EH83">
        <v>0</v>
      </c>
      <c r="EI83" t="s">
        <v>3</v>
      </c>
      <c r="EJ83">
        <v>1</v>
      </c>
      <c r="EK83">
        <v>158</v>
      </c>
      <c r="EL83" t="s">
        <v>129</v>
      </c>
      <c r="EM83" t="s">
        <v>130</v>
      </c>
      <c r="EO83" t="s">
        <v>50</v>
      </c>
      <c r="EQ83">
        <v>0</v>
      </c>
      <c r="ER83">
        <v>317.95999999999998</v>
      </c>
      <c r="ES83">
        <v>317.95999999999998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87"/>
        <v>0</v>
      </c>
      <c r="FS83">
        <v>0</v>
      </c>
      <c r="FX83">
        <v>140</v>
      </c>
      <c r="FY83">
        <v>79</v>
      </c>
      <c r="GA83" t="s">
        <v>3</v>
      </c>
      <c r="GD83">
        <v>0</v>
      </c>
      <c r="GF83">
        <v>-2075674665</v>
      </c>
      <c r="GG83">
        <v>2</v>
      </c>
      <c r="GH83">
        <v>1</v>
      </c>
      <c r="GI83">
        <v>2</v>
      </c>
      <c r="GJ83">
        <v>0</v>
      </c>
      <c r="GK83">
        <f>ROUND(R83*(S12)/100,2)</f>
        <v>0</v>
      </c>
      <c r="GL83">
        <f t="shared" si="88"/>
        <v>0</v>
      </c>
      <c r="GM83">
        <f t="shared" si="65"/>
        <v>10135.879999999999</v>
      </c>
      <c r="GN83">
        <f t="shared" si="89"/>
        <v>10135.879999999999</v>
      </c>
      <c r="GO83">
        <f t="shared" si="90"/>
        <v>0</v>
      </c>
      <c r="GP83">
        <f t="shared" si="91"/>
        <v>0</v>
      </c>
      <c r="GR83">
        <v>0</v>
      </c>
      <c r="GS83">
        <v>3</v>
      </c>
      <c r="GT83">
        <v>0</v>
      </c>
      <c r="GU83" t="s">
        <v>3</v>
      </c>
      <c r="GV83">
        <f t="shared" si="92"/>
        <v>0</v>
      </c>
      <c r="GW83">
        <v>1</v>
      </c>
      <c r="GX83">
        <f t="shared" si="93"/>
        <v>0</v>
      </c>
      <c r="HA83">
        <v>0</v>
      </c>
      <c r="HB83">
        <v>0</v>
      </c>
      <c r="HC83">
        <f t="shared" si="94"/>
        <v>0</v>
      </c>
      <c r="HE83" t="s">
        <v>3</v>
      </c>
      <c r="HF83" t="s">
        <v>3</v>
      </c>
      <c r="HM83" t="s">
        <v>44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5" spans="1:255" x14ac:dyDescent="0.2">
      <c r="A85" s="3">
        <v>51</v>
      </c>
      <c r="B85" s="3">
        <f>B24</f>
        <v>1</v>
      </c>
      <c r="C85" s="3">
        <f>A24</f>
        <v>4</v>
      </c>
      <c r="D85" s="3">
        <f>ROW(A24)</f>
        <v>24</v>
      </c>
      <c r="E85" s="3"/>
      <c r="F85" s="3" t="str">
        <f>IF(F24&lt;&gt;"",F24,"")</f>
        <v>Новый раздел</v>
      </c>
      <c r="G85" s="3" t="str">
        <f>IF(G24&lt;&gt;"",G24,"")</f>
        <v>Ремонт а/б покрытия тротуара</v>
      </c>
      <c r="H85" s="3">
        <v>0</v>
      </c>
      <c r="I85" s="3"/>
      <c r="J85" s="3"/>
      <c r="K85" s="3"/>
      <c r="L85" s="3"/>
      <c r="M85" s="3"/>
      <c r="N85" s="3"/>
      <c r="O85" s="3">
        <f t="shared" ref="O85:T85" si="95">ROUND(AB85,2)</f>
        <v>10897.35</v>
      </c>
      <c r="P85" s="3">
        <f t="shared" si="95"/>
        <v>5373.89</v>
      </c>
      <c r="Q85" s="3">
        <f t="shared" si="95"/>
        <v>5306.32</v>
      </c>
      <c r="R85" s="3">
        <f t="shared" si="95"/>
        <v>189.44</v>
      </c>
      <c r="S85" s="3">
        <f t="shared" si="95"/>
        <v>217.14</v>
      </c>
      <c r="T85" s="3">
        <f t="shared" si="95"/>
        <v>0</v>
      </c>
      <c r="U85" s="3">
        <f>AH85</f>
        <v>20.159849999999995</v>
      </c>
      <c r="V85" s="3">
        <f>AI85</f>
        <v>0</v>
      </c>
      <c r="W85" s="3">
        <f>ROUND(AJ85,2)</f>
        <v>0</v>
      </c>
      <c r="X85" s="3">
        <f>ROUND(AK85,2)</f>
        <v>233.27</v>
      </c>
      <c r="Y85" s="3">
        <f>ROUND(AL85,2)</f>
        <v>149.59</v>
      </c>
      <c r="Z85" s="3"/>
      <c r="AA85" s="3"/>
      <c r="AB85" s="3">
        <f>ROUND(SUMIF(AA28:AA83,"=74014262",O28:O83),2)</f>
        <v>10897.35</v>
      </c>
      <c r="AC85" s="3">
        <f>ROUND(SUMIF(AA28:AA83,"=74014262",P28:P83),2)</f>
        <v>5373.89</v>
      </c>
      <c r="AD85" s="3">
        <f>ROUND(SUMIF(AA28:AA83,"=74014262",Q28:Q83),2)</f>
        <v>5306.32</v>
      </c>
      <c r="AE85" s="3">
        <f>ROUND(SUMIF(AA28:AA83,"=74014262",R28:R83),2)</f>
        <v>189.44</v>
      </c>
      <c r="AF85" s="3">
        <f>ROUND(SUMIF(AA28:AA83,"=74014262",S28:S83),2)</f>
        <v>217.14</v>
      </c>
      <c r="AG85" s="3">
        <f>ROUND(SUMIF(AA28:AA83,"=74014262",T28:T83),2)</f>
        <v>0</v>
      </c>
      <c r="AH85" s="3">
        <f>SUMIF(AA28:AA83,"=74014262",U28:U83)</f>
        <v>20.159849999999995</v>
      </c>
      <c r="AI85" s="3">
        <f>SUMIF(AA28:AA83,"=74014262",V28:V83)</f>
        <v>0</v>
      </c>
      <c r="AJ85" s="3">
        <f>ROUND(SUMIF(AA28:AA83,"=74014262",W28:W83),2)</f>
        <v>0</v>
      </c>
      <c r="AK85" s="3">
        <f>ROUND(SUMIF(AA28:AA83,"=74014262",X28:X83),2)</f>
        <v>233.27</v>
      </c>
      <c r="AL85" s="3">
        <f>ROUND(SUMIF(AA28:AA83,"=74014262",Y28:Y83),2)</f>
        <v>149.59</v>
      </c>
      <c r="AM85" s="3"/>
      <c r="AN85" s="3"/>
      <c r="AO85" s="3">
        <f t="shared" ref="AO85:BD85" si="96">ROUND(BX85,2)</f>
        <v>0</v>
      </c>
      <c r="AP85" s="3">
        <f t="shared" si="96"/>
        <v>0</v>
      </c>
      <c r="AQ85" s="3">
        <f t="shared" si="96"/>
        <v>0</v>
      </c>
      <c r="AR85" s="3">
        <f t="shared" si="96"/>
        <v>11611.73</v>
      </c>
      <c r="AS85" s="3">
        <f t="shared" si="96"/>
        <v>8058.97</v>
      </c>
      <c r="AT85" s="3">
        <f t="shared" si="96"/>
        <v>0</v>
      </c>
      <c r="AU85" s="3">
        <f t="shared" si="96"/>
        <v>3552.76</v>
      </c>
      <c r="AV85" s="3">
        <f t="shared" si="96"/>
        <v>5373.89</v>
      </c>
      <c r="AW85" s="3">
        <f t="shared" si="96"/>
        <v>5373.89</v>
      </c>
      <c r="AX85" s="3">
        <f t="shared" si="96"/>
        <v>0</v>
      </c>
      <c r="AY85" s="3">
        <f t="shared" si="96"/>
        <v>5373.89</v>
      </c>
      <c r="AZ85" s="3">
        <f t="shared" si="96"/>
        <v>0</v>
      </c>
      <c r="BA85" s="3">
        <f t="shared" si="96"/>
        <v>0</v>
      </c>
      <c r="BB85" s="3">
        <f t="shared" si="96"/>
        <v>0</v>
      </c>
      <c r="BC85" s="3">
        <f t="shared" si="96"/>
        <v>0</v>
      </c>
      <c r="BD85" s="3">
        <f t="shared" si="96"/>
        <v>0</v>
      </c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>
        <f>ROUND(SUMIF(AA28:AA83,"=74014262",FQ28:FQ83),2)</f>
        <v>0</v>
      </c>
      <c r="BY85" s="3">
        <f>ROUND(SUMIF(AA28:AA83,"=74014262",FR28:FR83),2)</f>
        <v>0</v>
      </c>
      <c r="BZ85" s="3">
        <f>ROUND(SUMIF(AA28:AA83,"=74014262",GL28:GL83),2)</f>
        <v>0</v>
      </c>
      <c r="CA85" s="3">
        <f>ROUND(SUMIF(AA28:AA83,"=74014262",GM28:GM83),2)</f>
        <v>11611.73</v>
      </c>
      <c r="CB85" s="3">
        <f>ROUND(SUMIF(AA28:AA83,"=74014262",GN28:GN83),2)</f>
        <v>8058.97</v>
      </c>
      <c r="CC85" s="3">
        <f>ROUND(SUMIF(AA28:AA83,"=74014262",GO28:GO83),2)</f>
        <v>0</v>
      </c>
      <c r="CD85" s="3">
        <f>ROUND(SUMIF(AA28:AA83,"=74014262",GP28:GP83),2)</f>
        <v>3552.76</v>
      </c>
      <c r="CE85" s="3">
        <f>AC85-BX85</f>
        <v>5373.89</v>
      </c>
      <c r="CF85" s="3">
        <f>AC85-BY85</f>
        <v>5373.89</v>
      </c>
      <c r="CG85" s="3">
        <f>BX85-BZ85</f>
        <v>0</v>
      </c>
      <c r="CH85" s="3">
        <f>AC85-BX85-BY85+BZ85</f>
        <v>5373.89</v>
      </c>
      <c r="CI85" s="3">
        <f>BY85-BZ85</f>
        <v>0</v>
      </c>
      <c r="CJ85" s="3">
        <f>ROUND(SUMIF(AA28:AA83,"=74014262",GX28:GX83),2)</f>
        <v>0</v>
      </c>
      <c r="CK85" s="3">
        <f>ROUND(SUMIF(AA28:AA83,"=74014262",GY28:GY83),2)</f>
        <v>0</v>
      </c>
      <c r="CL85" s="3">
        <f>ROUND(SUMIF(AA28:AA83,"=74014262",GZ28:GZ83),2)</f>
        <v>0</v>
      </c>
      <c r="CM85" s="3">
        <f>ROUND(SUMIF(AA28:AA83,"=74014262",HD28:HD83),2)</f>
        <v>0</v>
      </c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4">
        <f t="shared" ref="DG85:DL85" si="97">ROUND(DT85,2)</f>
        <v>181147.86</v>
      </c>
      <c r="DH85" s="4">
        <f t="shared" si="97"/>
        <v>62255.62</v>
      </c>
      <c r="DI85" s="4">
        <f t="shared" si="97"/>
        <v>111489.93</v>
      </c>
      <c r="DJ85" s="4">
        <f t="shared" si="97"/>
        <v>6458.01</v>
      </c>
      <c r="DK85" s="4">
        <f t="shared" si="97"/>
        <v>7402.31</v>
      </c>
      <c r="DL85" s="4">
        <f t="shared" si="97"/>
        <v>0</v>
      </c>
      <c r="DM85" s="4">
        <f>DZ85</f>
        <v>20.159849999999995</v>
      </c>
      <c r="DN85" s="4">
        <f>EA85</f>
        <v>0</v>
      </c>
      <c r="DO85" s="4">
        <f>ROUND(EB85,2)</f>
        <v>0</v>
      </c>
      <c r="DP85" s="4">
        <f>ROUND(EC85,2)</f>
        <v>6699.47</v>
      </c>
      <c r="DQ85" s="4">
        <f>ROUND(ED85,2)</f>
        <v>3075.96</v>
      </c>
      <c r="DR85" s="4"/>
      <c r="DS85" s="4"/>
      <c r="DT85" s="4">
        <f>ROUND(SUMIF(AA28:AA83,"=74014259",O28:O83),2)</f>
        <v>181147.86</v>
      </c>
      <c r="DU85" s="4">
        <f>ROUND(SUMIF(AA28:AA83,"=74014259",P28:P83),2)</f>
        <v>62255.62</v>
      </c>
      <c r="DV85" s="4">
        <f>ROUND(SUMIF(AA28:AA83,"=74014259",Q28:Q83),2)</f>
        <v>111489.93</v>
      </c>
      <c r="DW85" s="4">
        <f>ROUND(SUMIF(AA28:AA83,"=74014259",R28:R83),2)</f>
        <v>6458.01</v>
      </c>
      <c r="DX85" s="4">
        <f>ROUND(SUMIF(AA28:AA83,"=74014259",S28:S83),2)</f>
        <v>7402.31</v>
      </c>
      <c r="DY85" s="4">
        <f>ROUND(SUMIF(AA28:AA83,"=74014259",T28:T83),2)</f>
        <v>0</v>
      </c>
      <c r="DZ85" s="4">
        <f>SUMIF(AA28:AA83,"=74014259",U28:U83)</f>
        <v>20.159849999999995</v>
      </c>
      <c r="EA85" s="4">
        <f>SUMIF(AA28:AA83,"=74014259",V28:V83)</f>
        <v>0</v>
      </c>
      <c r="EB85" s="4">
        <f>ROUND(SUMIF(AA28:AA83,"=74014259",W28:W83),2)</f>
        <v>0</v>
      </c>
      <c r="EC85" s="4">
        <f>ROUND(SUMIF(AA28:AA83,"=74014259",X28:X83),2)</f>
        <v>6699.47</v>
      </c>
      <c r="ED85" s="4">
        <f>ROUND(SUMIF(AA28:AA83,"=74014259",Y28:Y83),2)</f>
        <v>3075.96</v>
      </c>
      <c r="EE85" s="4"/>
      <c r="EF85" s="4"/>
      <c r="EG85" s="4">
        <f t="shared" ref="EG85:EV85" si="98">ROUND(FP85,2)</f>
        <v>0</v>
      </c>
      <c r="EH85" s="4">
        <f t="shared" si="98"/>
        <v>0</v>
      </c>
      <c r="EI85" s="4">
        <f t="shared" si="98"/>
        <v>0</v>
      </c>
      <c r="EJ85" s="4">
        <f t="shared" si="98"/>
        <v>201256.1</v>
      </c>
      <c r="EK85" s="4">
        <f t="shared" si="98"/>
        <v>111222.09</v>
      </c>
      <c r="EL85" s="4">
        <f t="shared" si="98"/>
        <v>0</v>
      </c>
      <c r="EM85" s="4">
        <f t="shared" si="98"/>
        <v>90034.01</v>
      </c>
      <c r="EN85" s="4">
        <f t="shared" si="98"/>
        <v>62255.62</v>
      </c>
      <c r="EO85" s="4">
        <f t="shared" si="98"/>
        <v>62255.62</v>
      </c>
      <c r="EP85" s="4">
        <f t="shared" si="98"/>
        <v>0</v>
      </c>
      <c r="EQ85" s="4">
        <f t="shared" si="98"/>
        <v>62255.62</v>
      </c>
      <c r="ER85" s="4">
        <f t="shared" si="98"/>
        <v>0</v>
      </c>
      <c r="ES85" s="4">
        <f t="shared" si="98"/>
        <v>0</v>
      </c>
      <c r="ET85" s="4">
        <f t="shared" si="98"/>
        <v>0</v>
      </c>
      <c r="EU85" s="4">
        <f t="shared" si="98"/>
        <v>0</v>
      </c>
      <c r="EV85" s="4">
        <f t="shared" si="98"/>
        <v>0</v>
      </c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>
        <f>ROUND(SUMIF(AA28:AA83,"=74014259",FQ28:FQ83),2)</f>
        <v>0</v>
      </c>
      <c r="FQ85" s="4">
        <f>ROUND(SUMIF(AA28:AA83,"=74014259",FR28:FR83),2)</f>
        <v>0</v>
      </c>
      <c r="FR85" s="4">
        <f>ROUND(SUMIF(AA28:AA83,"=74014259",GL28:GL83),2)</f>
        <v>0</v>
      </c>
      <c r="FS85" s="4">
        <f>ROUND(SUMIF(AA28:AA83,"=74014259",GM28:GM83),2)</f>
        <v>201256.1</v>
      </c>
      <c r="FT85" s="4">
        <f>ROUND(SUMIF(AA28:AA83,"=74014259",GN28:GN83),2)</f>
        <v>111222.09</v>
      </c>
      <c r="FU85" s="4">
        <f>ROUND(SUMIF(AA28:AA83,"=74014259",GO28:GO83),2)</f>
        <v>0</v>
      </c>
      <c r="FV85" s="4">
        <f>ROUND(SUMIF(AA28:AA83,"=74014259",GP28:GP83),2)</f>
        <v>90034.01</v>
      </c>
      <c r="FW85" s="4">
        <f>DU85-FP85</f>
        <v>62255.62</v>
      </c>
      <c r="FX85" s="4">
        <f>DU85-FQ85</f>
        <v>62255.62</v>
      </c>
      <c r="FY85" s="4">
        <f>FP85-FR85</f>
        <v>0</v>
      </c>
      <c r="FZ85" s="4">
        <f>DU85-FP85-FQ85+FR85</f>
        <v>62255.62</v>
      </c>
      <c r="GA85" s="4">
        <f>FQ85-FR85</f>
        <v>0</v>
      </c>
      <c r="GB85" s="4">
        <f>ROUND(SUMIF(AA28:AA83,"=74014259",GX28:GX83),2)</f>
        <v>0</v>
      </c>
      <c r="GC85" s="4">
        <f>ROUND(SUMIF(AA28:AA83,"=74014259",GY28:GY83),2)</f>
        <v>0</v>
      </c>
      <c r="GD85" s="4">
        <f>ROUND(SUMIF(AA28:AA83,"=74014259",GZ28:GZ83),2)</f>
        <v>0</v>
      </c>
      <c r="GE85" s="4">
        <f>ROUND(SUMIF(AA28:AA83,"=74014259",HD28:HD83),2)</f>
        <v>0</v>
      </c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>
        <v>0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201</v>
      </c>
      <c r="F87" s="5">
        <f>ROUND(Source!O85,O87)</f>
        <v>10897.35</v>
      </c>
      <c r="G87" s="5" t="s">
        <v>146</v>
      </c>
      <c r="H87" s="5" t="s">
        <v>147</v>
      </c>
      <c r="I87" s="5"/>
      <c r="J87" s="5"/>
      <c r="K87" s="5">
        <v>201</v>
      </c>
      <c r="L87" s="5">
        <v>1</v>
      </c>
      <c r="M87" s="5">
        <v>3</v>
      </c>
      <c r="N87" s="5" t="s">
        <v>3</v>
      </c>
      <c r="O87" s="5">
        <v>2</v>
      </c>
      <c r="P87" s="5">
        <f>ROUND(Source!DG85,O87)</f>
        <v>181147.86</v>
      </c>
      <c r="Q87" s="5"/>
      <c r="R87" s="5"/>
      <c r="S87" s="5"/>
      <c r="T87" s="5"/>
      <c r="U87" s="5"/>
      <c r="V87" s="5"/>
      <c r="W87" s="5">
        <v>10897.35</v>
      </c>
      <c r="X87" s="5">
        <v>1</v>
      </c>
      <c r="Y87" s="5">
        <v>10897.35</v>
      </c>
      <c r="Z87" s="5">
        <v>181147.86</v>
      </c>
      <c r="AA87" s="5">
        <v>1</v>
      </c>
      <c r="AB87" s="5">
        <v>181147.86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202</v>
      </c>
      <c r="F88" s="5">
        <f>ROUND(Source!P85,O88)</f>
        <v>5373.89</v>
      </c>
      <c r="G88" s="5" t="s">
        <v>148</v>
      </c>
      <c r="H88" s="5" t="s">
        <v>149</v>
      </c>
      <c r="I88" s="5"/>
      <c r="J88" s="5"/>
      <c r="K88" s="5">
        <v>202</v>
      </c>
      <c r="L88" s="5">
        <v>2</v>
      </c>
      <c r="M88" s="5">
        <v>3</v>
      </c>
      <c r="N88" s="5" t="s">
        <v>3</v>
      </c>
      <c r="O88" s="5">
        <v>2</v>
      </c>
      <c r="P88" s="5">
        <f>ROUND(Source!DH85,O88)</f>
        <v>62255.62</v>
      </c>
      <c r="Q88" s="5"/>
      <c r="R88" s="5"/>
      <c r="S88" s="5"/>
      <c r="T88" s="5"/>
      <c r="U88" s="5"/>
      <c r="V88" s="5"/>
      <c r="W88" s="5">
        <v>5373.89</v>
      </c>
      <c r="X88" s="5">
        <v>1</v>
      </c>
      <c r="Y88" s="5">
        <v>5373.89</v>
      </c>
      <c r="Z88" s="5">
        <v>62255.62</v>
      </c>
      <c r="AA88" s="5">
        <v>1</v>
      </c>
      <c r="AB88" s="5">
        <v>62255.62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222</v>
      </c>
      <c r="F89" s="5">
        <f>ROUND(Source!AO85,O89)</f>
        <v>0</v>
      </c>
      <c r="G89" s="5" t="s">
        <v>150</v>
      </c>
      <c r="H89" s="5" t="s">
        <v>151</v>
      </c>
      <c r="I89" s="5"/>
      <c r="J89" s="5"/>
      <c r="K89" s="5">
        <v>222</v>
      </c>
      <c r="L89" s="5">
        <v>3</v>
      </c>
      <c r="M89" s="5">
        <v>3</v>
      </c>
      <c r="N89" s="5" t="s">
        <v>3</v>
      </c>
      <c r="O89" s="5">
        <v>2</v>
      </c>
      <c r="P89" s="5">
        <f>ROUND(Source!EG85,O89)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225</v>
      </c>
      <c r="F90" s="5">
        <f>ROUND(Source!AV85,O90)</f>
        <v>5373.89</v>
      </c>
      <c r="G90" s="5" t="s">
        <v>152</v>
      </c>
      <c r="H90" s="5" t="s">
        <v>153</v>
      </c>
      <c r="I90" s="5"/>
      <c r="J90" s="5"/>
      <c r="K90" s="5">
        <v>225</v>
      </c>
      <c r="L90" s="5">
        <v>4</v>
      </c>
      <c r="M90" s="5">
        <v>3</v>
      </c>
      <c r="N90" s="5" t="s">
        <v>3</v>
      </c>
      <c r="O90" s="5">
        <v>2</v>
      </c>
      <c r="P90" s="5">
        <f>ROUND(Source!EN85,O90)</f>
        <v>62255.62</v>
      </c>
      <c r="Q90" s="5"/>
      <c r="R90" s="5"/>
      <c r="S90" s="5"/>
      <c r="T90" s="5"/>
      <c r="U90" s="5"/>
      <c r="V90" s="5"/>
      <c r="W90" s="5">
        <v>5373.89</v>
      </c>
      <c r="X90" s="5">
        <v>1</v>
      </c>
      <c r="Y90" s="5">
        <v>5373.89</v>
      </c>
      <c r="Z90" s="5">
        <v>62255.62</v>
      </c>
      <c r="AA90" s="5">
        <v>1</v>
      </c>
      <c r="AB90" s="5">
        <v>62255.62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226</v>
      </c>
      <c r="F91" s="5">
        <f>ROUND(Source!AW85,O91)</f>
        <v>5373.89</v>
      </c>
      <c r="G91" s="5" t="s">
        <v>154</v>
      </c>
      <c r="H91" s="5" t="s">
        <v>155</v>
      </c>
      <c r="I91" s="5"/>
      <c r="J91" s="5"/>
      <c r="K91" s="5">
        <v>226</v>
      </c>
      <c r="L91" s="5">
        <v>5</v>
      </c>
      <c r="M91" s="5">
        <v>3</v>
      </c>
      <c r="N91" s="5" t="s">
        <v>3</v>
      </c>
      <c r="O91" s="5">
        <v>2</v>
      </c>
      <c r="P91" s="5">
        <f>ROUND(Source!EO85,O91)</f>
        <v>62255.62</v>
      </c>
      <c r="Q91" s="5"/>
      <c r="R91" s="5"/>
      <c r="S91" s="5"/>
      <c r="T91" s="5"/>
      <c r="U91" s="5"/>
      <c r="V91" s="5"/>
      <c r="W91" s="5">
        <v>5373.89</v>
      </c>
      <c r="X91" s="5">
        <v>1</v>
      </c>
      <c r="Y91" s="5">
        <v>5373.89</v>
      </c>
      <c r="Z91" s="5">
        <v>62255.62</v>
      </c>
      <c r="AA91" s="5">
        <v>1</v>
      </c>
      <c r="AB91" s="5">
        <v>62255.62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227</v>
      </c>
      <c r="F92" s="5">
        <f>ROUND(Source!AX85,O92)</f>
        <v>0</v>
      </c>
      <c r="G92" s="5" t="s">
        <v>156</v>
      </c>
      <c r="H92" s="5" t="s">
        <v>157</v>
      </c>
      <c r="I92" s="5"/>
      <c r="J92" s="5"/>
      <c r="K92" s="5">
        <v>227</v>
      </c>
      <c r="L92" s="5">
        <v>6</v>
      </c>
      <c r="M92" s="5">
        <v>3</v>
      </c>
      <c r="N92" s="5" t="s">
        <v>3</v>
      </c>
      <c r="O92" s="5">
        <v>2</v>
      </c>
      <c r="P92" s="5">
        <f>ROUND(Source!EP85,O92)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228</v>
      </c>
      <c r="F93" s="5">
        <f>ROUND(Source!AY85,O93)</f>
        <v>5373.89</v>
      </c>
      <c r="G93" s="5" t="s">
        <v>158</v>
      </c>
      <c r="H93" s="5" t="s">
        <v>159</v>
      </c>
      <c r="I93" s="5"/>
      <c r="J93" s="5"/>
      <c r="K93" s="5">
        <v>228</v>
      </c>
      <c r="L93" s="5">
        <v>7</v>
      </c>
      <c r="M93" s="5">
        <v>3</v>
      </c>
      <c r="N93" s="5" t="s">
        <v>3</v>
      </c>
      <c r="O93" s="5">
        <v>2</v>
      </c>
      <c r="P93" s="5">
        <f>ROUND(Source!EQ85,O93)</f>
        <v>62255.62</v>
      </c>
      <c r="Q93" s="5"/>
      <c r="R93" s="5"/>
      <c r="S93" s="5"/>
      <c r="T93" s="5"/>
      <c r="U93" s="5"/>
      <c r="V93" s="5"/>
      <c r="W93" s="5">
        <v>5373.89</v>
      </c>
      <c r="X93" s="5">
        <v>1</v>
      </c>
      <c r="Y93" s="5">
        <v>5373.89</v>
      </c>
      <c r="Z93" s="5">
        <v>62255.62</v>
      </c>
      <c r="AA93" s="5">
        <v>1</v>
      </c>
      <c r="AB93" s="5">
        <v>62255.62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216</v>
      </c>
      <c r="F94" s="5">
        <f>ROUND(Source!AP85,O94)</f>
        <v>0</v>
      </c>
      <c r="G94" s="5" t="s">
        <v>160</v>
      </c>
      <c r="H94" s="5" t="s">
        <v>161</v>
      </c>
      <c r="I94" s="5"/>
      <c r="J94" s="5"/>
      <c r="K94" s="5">
        <v>216</v>
      </c>
      <c r="L94" s="5">
        <v>8</v>
      </c>
      <c r="M94" s="5">
        <v>3</v>
      </c>
      <c r="N94" s="5" t="s">
        <v>3</v>
      </c>
      <c r="O94" s="5">
        <v>2</v>
      </c>
      <c r="P94" s="5">
        <f>ROUND(Source!EH85,O94)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223</v>
      </c>
      <c r="F95" s="5">
        <f>ROUND(Source!AQ85,O95)</f>
        <v>0</v>
      </c>
      <c r="G95" s="5" t="s">
        <v>162</v>
      </c>
      <c r="H95" s="5" t="s">
        <v>163</v>
      </c>
      <c r="I95" s="5"/>
      <c r="J95" s="5"/>
      <c r="K95" s="5">
        <v>223</v>
      </c>
      <c r="L95" s="5">
        <v>9</v>
      </c>
      <c r="M95" s="5">
        <v>3</v>
      </c>
      <c r="N95" s="5" t="s">
        <v>3</v>
      </c>
      <c r="O95" s="5">
        <v>2</v>
      </c>
      <c r="P95" s="5">
        <f>ROUND(Source!EI85,O95)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229</v>
      </c>
      <c r="F96" s="5">
        <f>ROUND(Source!AZ85,O96)</f>
        <v>0</v>
      </c>
      <c r="G96" s="5" t="s">
        <v>164</v>
      </c>
      <c r="H96" s="5" t="s">
        <v>165</v>
      </c>
      <c r="I96" s="5"/>
      <c r="J96" s="5"/>
      <c r="K96" s="5">
        <v>229</v>
      </c>
      <c r="L96" s="5">
        <v>10</v>
      </c>
      <c r="M96" s="5">
        <v>3</v>
      </c>
      <c r="N96" s="5" t="s">
        <v>3</v>
      </c>
      <c r="O96" s="5">
        <v>2</v>
      </c>
      <c r="P96" s="5">
        <f>ROUND(Source!ER85,O96)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203</v>
      </c>
      <c r="F97" s="5">
        <f>ROUND(Source!Q85,O97)</f>
        <v>5306.32</v>
      </c>
      <c r="G97" s="5" t="s">
        <v>166</v>
      </c>
      <c r="H97" s="5" t="s">
        <v>167</v>
      </c>
      <c r="I97" s="5"/>
      <c r="J97" s="5"/>
      <c r="K97" s="5">
        <v>203</v>
      </c>
      <c r="L97" s="5">
        <v>11</v>
      </c>
      <c r="M97" s="5">
        <v>3</v>
      </c>
      <c r="N97" s="5" t="s">
        <v>3</v>
      </c>
      <c r="O97" s="5">
        <v>2</v>
      </c>
      <c r="P97" s="5">
        <f>ROUND(Source!DI85,O97)</f>
        <v>111489.93</v>
      </c>
      <c r="Q97" s="5"/>
      <c r="R97" s="5"/>
      <c r="S97" s="5"/>
      <c r="T97" s="5"/>
      <c r="U97" s="5"/>
      <c r="V97" s="5"/>
      <c r="W97" s="5">
        <v>5306.32</v>
      </c>
      <c r="X97" s="5">
        <v>1</v>
      </c>
      <c r="Y97" s="5">
        <v>5306.32</v>
      </c>
      <c r="Z97" s="5">
        <v>111489.93</v>
      </c>
      <c r="AA97" s="5">
        <v>1</v>
      </c>
      <c r="AB97" s="5">
        <v>111489.93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231</v>
      </c>
      <c r="F98" s="5">
        <f>ROUND(Source!BB85,O98)</f>
        <v>0</v>
      </c>
      <c r="G98" s="5" t="s">
        <v>168</v>
      </c>
      <c r="H98" s="5" t="s">
        <v>169</v>
      </c>
      <c r="I98" s="5"/>
      <c r="J98" s="5"/>
      <c r="K98" s="5">
        <v>231</v>
      </c>
      <c r="L98" s="5">
        <v>12</v>
      </c>
      <c r="M98" s="5">
        <v>3</v>
      </c>
      <c r="N98" s="5" t="s">
        <v>3</v>
      </c>
      <c r="O98" s="5">
        <v>2</v>
      </c>
      <c r="P98" s="5">
        <f>ROUND(Source!ET85,O98)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204</v>
      </c>
      <c r="F99" s="5">
        <f>ROUND(Source!R85,O99)</f>
        <v>189.44</v>
      </c>
      <c r="G99" s="5" t="s">
        <v>170</v>
      </c>
      <c r="H99" s="5" t="s">
        <v>171</v>
      </c>
      <c r="I99" s="5"/>
      <c r="J99" s="5"/>
      <c r="K99" s="5">
        <v>204</v>
      </c>
      <c r="L99" s="5">
        <v>13</v>
      </c>
      <c r="M99" s="5">
        <v>3</v>
      </c>
      <c r="N99" s="5" t="s">
        <v>3</v>
      </c>
      <c r="O99" s="5">
        <v>2</v>
      </c>
      <c r="P99" s="5">
        <f>ROUND(Source!DJ85,O99)</f>
        <v>6458.01</v>
      </c>
      <c r="Q99" s="5"/>
      <c r="R99" s="5"/>
      <c r="S99" s="5"/>
      <c r="T99" s="5"/>
      <c r="U99" s="5"/>
      <c r="V99" s="5"/>
      <c r="W99" s="5">
        <v>189.44</v>
      </c>
      <c r="X99" s="5">
        <v>1</v>
      </c>
      <c r="Y99" s="5">
        <v>189.44</v>
      </c>
      <c r="Z99" s="5">
        <v>6458.01</v>
      </c>
      <c r="AA99" s="5">
        <v>1</v>
      </c>
      <c r="AB99" s="5">
        <v>6458.01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205</v>
      </c>
      <c r="F100" s="5">
        <f>ROUND(Source!S85,O100)</f>
        <v>217.14</v>
      </c>
      <c r="G100" s="5" t="s">
        <v>172</v>
      </c>
      <c r="H100" s="5" t="s">
        <v>173</v>
      </c>
      <c r="I100" s="5"/>
      <c r="J100" s="5"/>
      <c r="K100" s="5">
        <v>205</v>
      </c>
      <c r="L100" s="5">
        <v>14</v>
      </c>
      <c r="M100" s="5">
        <v>3</v>
      </c>
      <c r="N100" s="5" t="s">
        <v>3</v>
      </c>
      <c r="O100" s="5">
        <v>2</v>
      </c>
      <c r="P100" s="5">
        <f>ROUND(Source!DK85,O100)</f>
        <v>7402.31</v>
      </c>
      <c r="Q100" s="5"/>
      <c r="R100" s="5"/>
      <c r="S100" s="5"/>
      <c r="T100" s="5"/>
      <c r="U100" s="5"/>
      <c r="V100" s="5"/>
      <c r="W100" s="5">
        <v>217.14</v>
      </c>
      <c r="X100" s="5">
        <v>1</v>
      </c>
      <c r="Y100" s="5">
        <v>217.14</v>
      </c>
      <c r="Z100" s="5">
        <v>7402.31</v>
      </c>
      <c r="AA100" s="5">
        <v>1</v>
      </c>
      <c r="AB100" s="5">
        <v>7402.31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232</v>
      </c>
      <c r="F101" s="5">
        <f>ROUND(Source!BC85,O101)</f>
        <v>0</v>
      </c>
      <c r="G101" s="5" t="s">
        <v>174</v>
      </c>
      <c r="H101" s="5" t="s">
        <v>175</v>
      </c>
      <c r="I101" s="5"/>
      <c r="J101" s="5"/>
      <c r="K101" s="5">
        <v>232</v>
      </c>
      <c r="L101" s="5">
        <v>15</v>
      </c>
      <c r="M101" s="5">
        <v>3</v>
      </c>
      <c r="N101" s="5" t="s">
        <v>3</v>
      </c>
      <c r="O101" s="5">
        <v>2</v>
      </c>
      <c r="P101" s="5">
        <f>ROUND(Source!EU85,O101)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214</v>
      </c>
      <c r="F102" s="5">
        <f>ROUND(Source!AS85,O102)</f>
        <v>8058.97</v>
      </c>
      <c r="G102" s="5" t="s">
        <v>176</v>
      </c>
      <c r="H102" s="5" t="s">
        <v>177</v>
      </c>
      <c r="I102" s="5"/>
      <c r="J102" s="5"/>
      <c r="K102" s="5">
        <v>214</v>
      </c>
      <c r="L102" s="5">
        <v>16</v>
      </c>
      <c r="M102" s="5">
        <v>3</v>
      </c>
      <c r="N102" s="5" t="s">
        <v>3</v>
      </c>
      <c r="O102" s="5">
        <v>2</v>
      </c>
      <c r="P102" s="5">
        <f>ROUND(Source!EK85,O102)</f>
        <v>111222.09</v>
      </c>
      <c r="Q102" s="5"/>
      <c r="R102" s="5"/>
      <c r="S102" s="5"/>
      <c r="T102" s="5"/>
      <c r="U102" s="5"/>
      <c r="V102" s="5"/>
      <c r="W102" s="5">
        <v>8058.97</v>
      </c>
      <c r="X102" s="5">
        <v>1</v>
      </c>
      <c r="Y102" s="5">
        <v>8058.97</v>
      </c>
      <c r="Z102" s="5">
        <v>111222.09</v>
      </c>
      <c r="AA102" s="5">
        <v>1</v>
      </c>
      <c r="AB102" s="5">
        <v>111222.09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215</v>
      </c>
      <c r="F103" s="5">
        <f>ROUND(Source!AT85,O103)</f>
        <v>0</v>
      </c>
      <c r="G103" s="5" t="s">
        <v>178</v>
      </c>
      <c r="H103" s="5" t="s">
        <v>179</v>
      </c>
      <c r="I103" s="5"/>
      <c r="J103" s="5"/>
      <c r="K103" s="5">
        <v>215</v>
      </c>
      <c r="L103" s="5">
        <v>17</v>
      </c>
      <c r="M103" s="5">
        <v>3</v>
      </c>
      <c r="N103" s="5" t="s">
        <v>3</v>
      </c>
      <c r="O103" s="5">
        <v>2</v>
      </c>
      <c r="P103" s="5">
        <f>ROUND(Source!EL85,O103)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217</v>
      </c>
      <c r="F104" s="5">
        <f>ROUND(Source!AU85,O104)</f>
        <v>3552.76</v>
      </c>
      <c r="G104" s="5" t="s">
        <v>180</v>
      </c>
      <c r="H104" s="5" t="s">
        <v>181</v>
      </c>
      <c r="I104" s="5"/>
      <c r="J104" s="5"/>
      <c r="K104" s="5">
        <v>217</v>
      </c>
      <c r="L104" s="5">
        <v>18</v>
      </c>
      <c r="M104" s="5">
        <v>3</v>
      </c>
      <c r="N104" s="5" t="s">
        <v>3</v>
      </c>
      <c r="O104" s="5">
        <v>2</v>
      </c>
      <c r="P104" s="5">
        <f>ROUND(Source!EM85,O104)</f>
        <v>90034.01</v>
      </c>
      <c r="Q104" s="5"/>
      <c r="R104" s="5"/>
      <c r="S104" s="5"/>
      <c r="T104" s="5"/>
      <c r="U104" s="5"/>
      <c r="V104" s="5"/>
      <c r="W104" s="5">
        <v>3552.76</v>
      </c>
      <c r="X104" s="5">
        <v>1</v>
      </c>
      <c r="Y104" s="5">
        <v>3552.76</v>
      </c>
      <c r="Z104" s="5">
        <v>90034.01</v>
      </c>
      <c r="AA104" s="5">
        <v>1</v>
      </c>
      <c r="AB104" s="5">
        <v>90034.01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230</v>
      </c>
      <c r="F105" s="5">
        <f>ROUND(Source!BA85,O105)</f>
        <v>0</v>
      </c>
      <c r="G105" s="5" t="s">
        <v>182</v>
      </c>
      <c r="H105" s="5" t="s">
        <v>183</v>
      </c>
      <c r="I105" s="5"/>
      <c r="J105" s="5"/>
      <c r="K105" s="5">
        <v>230</v>
      </c>
      <c r="L105" s="5">
        <v>19</v>
      </c>
      <c r="M105" s="5">
        <v>3</v>
      </c>
      <c r="N105" s="5" t="s">
        <v>3</v>
      </c>
      <c r="O105" s="5">
        <v>2</v>
      </c>
      <c r="P105" s="5">
        <f>ROUND(Source!ES85,O105)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206</v>
      </c>
      <c r="F106" s="5">
        <f>ROUND(Source!T85,O106)</f>
        <v>0</v>
      </c>
      <c r="G106" s="5" t="s">
        <v>184</v>
      </c>
      <c r="H106" s="5" t="s">
        <v>185</v>
      </c>
      <c r="I106" s="5"/>
      <c r="J106" s="5"/>
      <c r="K106" s="5">
        <v>206</v>
      </c>
      <c r="L106" s="5">
        <v>20</v>
      </c>
      <c r="M106" s="5">
        <v>3</v>
      </c>
      <c r="N106" s="5" t="s">
        <v>3</v>
      </c>
      <c r="O106" s="5">
        <v>2</v>
      </c>
      <c r="P106" s="5">
        <f>ROUND(Source!DL85,O106)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207</v>
      </c>
      <c r="F107" s="5">
        <f>Source!U85</f>
        <v>20.159849999999995</v>
      </c>
      <c r="G107" s="5" t="s">
        <v>186</v>
      </c>
      <c r="H107" s="5" t="s">
        <v>187</v>
      </c>
      <c r="I107" s="5"/>
      <c r="J107" s="5"/>
      <c r="K107" s="5">
        <v>207</v>
      </c>
      <c r="L107" s="5">
        <v>21</v>
      </c>
      <c r="M107" s="5">
        <v>3</v>
      </c>
      <c r="N107" s="5" t="s">
        <v>3</v>
      </c>
      <c r="O107" s="5">
        <v>-1</v>
      </c>
      <c r="P107" s="5">
        <f>Source!DM85</f>
        <v>20.159849999999995</v>
      </c>
      <c r="Q107" s="5"/>
      <c r="R107" s="5"/>
      <c r="S107" s="5"/>
      <c r="T107" s="5"/>
      <c r="U107" s="5"/>
      <c r="V107" s="5"/>
      <c r="W107" s="5">
        <v>20.159849999999995</v>
      </c>
      <c r="X107" s="5">
        <v>1</v>
      </c>
      <c r="Y107" s="5">
        <v>20.159849999999995</v>
      </c>
      <c r="Z107" s="5">
        <v>20.159849999999995</v>
      </c>
      <c r="AA107" s="5">
        <v>1</v>
      </c>
      <c r="AB107" s="5">
        <v>20.159849999999995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208</v>
      </c>
      <c r="F108" s="5">
        <f>Source!V85</f>
        <v>0</v>
      </c>
      <c r="G108" s="5" t="s">
        <v>188</v>
      </c>
      <c r="H108" s="5" t="s">
        <v>189</v>
      </c>
      <c r="I108" s="5"/>
      <c r="J108" s="5"/>
      <c r="K108" s="5">
        <v>208</v>
      </c>
      <c r="L108" s="5">
        <v>22</v>
      </c>
      <c r="M108" s="5">
        <v>3</v>
      </c>
      <c r="N108" s="5" t="s">
        <v>3</v>
      </c>
      <c r="O108" s="5">
        <v>-1</v>
      </c>
      <c r="P108" s="5">
        <f>Source!DN85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209</v>
      </c>
      <c r="F109" s="5">
        <f>ROUND(Source!W85,O109)</f>
        <v>0</v>
      </c>
      <c r="G109" s="5" t="s">
        <v>190</v>
      </c>
      <c r="H109" s="5" t="s">
        <v>191</v>
      </c>
      <c r="I109" s="5"/>
      <c r="J109" s="5"/>
      <c r="K109" s="5">
        <v>209</v>
      </c>
      <c r="L109" s="5">
        <v>23</v>
      </c>
      <c r="M109" s="5">
        <v>3</v>
      </c>
      <c r="N109" s="5" t="s">
        <v>3</v>
      </c>
      <c r="O109" s="5">
        <v>2</v>
      </c>
      <c r="P109" s="5">
        <f>ROUND(Source!DO85,O109)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233</v>
      </c>
      <c r="F110" s="5">
        <f>ROUND(Source!BD85,O110)</f>
        <v>0</v>
      </c>
      <c r="G110" s="5" t="s">
        <v>192</v>
      </c>
      <c r="H110" s="5" t="s">
        <v>193</v>
      </c>
      <c r="I110" s="5"/>
      <c r="J110" s="5"/>
      <c r="K110" s="5">
        <v>233</v>
      </c>
      <c r="L110" s="5">
        <v>24</v>
      </c>
      <c r="M110" s="5">
        <v>3</v>
      </c>
      <c r="N110" s="5" t="s">
        <v>3</v>
      </c>
      <c r="O110" s="5">
        <v>2</v>
      </c>
      <c r="P110" s="5">
        <f>ROUND(Source!EV85,O110)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210</v>
      </c>
      <c r="F111" s="5">
        <f>ROUND(Source!X85,O111)</f>
        <v>233.27</v>
      </c>
      <c r="G111" s="5" t="s">
        <v>194</v>
      </c>
      <c r="H111" s="5" t="s">
        <v>195</v>
      </c>
      <c r="I111" s="5"/>
      <c r="J111" s="5"/>
      <c r="K111" s="5">
        <v>210</v>
      </c>
      <c r="L111" s="5">
        <v>25</v>
      </c>
      <c r="M111" s="5">
        <v>3</v>
      </c>
      <c r="N111" s="5" t="s">
        <v>3</v>
      </c>
      <c r="O111" s="5">
        <v>2</v>
      </c>
      <c r="P111" s="5">
        <f>ROUND(Source!DP85,O111)</f>
        <v>6699.47</v>
      </c>
      <c r="Q111" s="5"/>
      <c r="R111" s="5"/>
      <c r="S111" s="5"/>
      <c r="T111" s="5"/>
      <c r="U111" s="5"/>
      <c r="V111" s="5"/>
      <c r="W111" s="5">
        <v>233.27</v>
      </c>
      <c r="X111" s="5">
        <v>1</v>
      </c>
      <c r="Y111" s="5">
        <v>233.27</v>
      </c>
      <c r="Z111" s="5">
        <v>6699.47</v>
      </c>
      <c r="AA111" s="5">
        <v>1</v>
      </c>
      <c r="AB111" s="5">
        <v>6699.47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211</v>
      </c>
      <c r="F112" s="5">
        <f>ROUND(Source!Y85,O112)</f>
        <v>149.59</v>
      </c>
      <c r="G112" s="5" t="s">
        <v>196</v>
      </c>
      <c r="H112" s="5" t="s">
        <v>197</v>
      </c>
      <c r="I112" s="5"/>
      <c r="J112" s="5"/>
      <c r="K112" s="5">
        <v>211</v>
      </c>
      <c r="L112" s="5">
        <v>26</v>
      </c>
      <c r="M112" s="5">
        <v>3</v>
      </c>
      <c r="N112" s="5" t="s">
        <v>3</v>
      </c>
      <c r="O112" s="5">
        <v>2</v>
      </c>
      <c r="P112" s="5">
        <f>ROUND(Source!DQ85,O112)</f>
        <v>3075.96</v>
      </c>
      <c r="Q112" s="5"/>
      <c r="R112" s="5"/>
      <c r="S112" s="5"/>
      <c r="T112" s="5"/>
      <c r="U112" s="5"/>
      <c r="V112" s="5"/>
      <c r="W112" s="5">
        <v>149.59</v>
      </c>
      <c r="X112" s="5">
        <v>1</v>
      </c>
      <c r="Y112" s="5">
        <v>149.59</v>
      </c>
      <c r="Z112" s="5">
        <v>3075.96</v>
      </c>
      <c r="AA112" s="5">
        <v>1</v>
      </c>
      <c r="AB112" s="5">
        <v>3075.96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224</v>
      </c>
      <c r="F113" s="5">
        <f>ROUND(Source!AR85,O113)</f>
        <v>11611.73</v>
      </c>
      <c r="G113" s="5" t="s">
        <v>198</v>
      </c>
      <c r="H113" s="5" t="s">
        <v>199</v>
      </c>
      <c r="I113" s="5"/>
      <c r="J113" s="5"/>
      <c r="K113" s="5">
        <v>224</v>
      </c>
      <c r="L113" s="5">
        <v>27</v>
      </c>
      <c r="M113" s="5">
        <v>3</v>
      </c>
      <c r="N113" s="5" t="s">
        <v>3</v>
      </c>
      <c r="O113" s="5">
        <v>2</v>
      </c>
      <c r="P113" s="5">
        <f>ROUND(Source!EJ85,O113)</f>
        <v>201256.1</v>
      </c>
      <c r="Q113" s="5"/>
      <c r="R113" s="5"/>
      <c r="S113" s="5"/>
      <c r="T113" s="5"/>
      <c r="U113" s="5"/>
      <c r="V113" s="5"/>
      <c r="W113" s="5">
        <v>11611.73</v>
      </c>
      <c r="X113" s="5">
        <v>1</v>
      </c>
      <c r="Y113" s="5">
        <v>11611.73</v>
      </c>
      <c r="Z113" s="5">
        <v>201256.1</v>
      </c>
      <c r="AA113" s="5">
        <v>1</v>
      </c>
      <c r="AB113" s="5">
        <v>201256.1</v>
      </c>
    </row>
    <row r="115" spans="1:255" x14ac:dyDescent="0.2">
      <c r="A115" s="1">
        <v>4</v>
      </c>
      <c r="B115" s="1">
        <v>1</v>
      </c>
      <c r="C115" s="1"/>
      <c r="D115" s="1">
        <f>ROW(A130)</f>
        <v>130</v>
      </c>
      <c r="E115" s="1"/>
      <c r="F115" s="1" t="s">
        <v>15</v>
      </c>
      <c r="G115" s="1" t="s">
        <v>200</v>
      </c>
      <c r="H115" s="1" t="s">
        <v>3</v>
      </c>
      <c r="I115" s="1">
        <v>0</v>
      </c>
      <c r="J115" s="1"/>
      <c r="K115" s="1">
        <v>0</v>
      </c>
      <c r="L115" s="1"/>
      <c r="M115" s="1" t="s">
        <v>3</v>
      </c>
      <c r="N115" s="1"/>
      <c r="O115" s="1"/>
      <c r="P115" s="1"/>
      <c r="Q115" s="1"/>
      <c r="R115" s="1"/>
      <c r="S115" s="1">
        <v>0</v>
      </c>
      <c r="T115" s="1">
        <v>0</v>
      </c>
      <c r="U115" s="1" t="s">
        <v>3</v>
      </c>
      <c r="V115" s="1">
        <v>0</v>
      </c>
      <c r="W115" s="1"/>
      <c r="X115" s="1"/>
      <c r="Y115" s="1"/>
      <c r="Z115" s="1"/>
      <c r="AA115" s="1"/>
      <c r="AB115" s="1" t="s">
        <v>3</v>
      </c>
      <c r="AC115" s="1" t="s">
        <v>3</v>
      </c>
      <c r="AD115" s="1" t="s">
        <v>3</v>
      </c>
      <c r="AE115" s="1" t="s">
        <v>3</v>
      </c>
      <c r="AF115" s="1" t="s">
        <v>3</v>
      </c>
      <c r="AG115" s="1" t="s">
        <v>3</v>
      </c>
      <c r="AH115" s="1"/>
      <c r="AI115" s="1"/>
      <c r="AJ115" s="1"/>
      <c r="AK115" s="1"/>
      <c r="AL115" s="1"/>
      <c r="AM115" s="1"/>
      <c r="AN115" s="1"/>
      <c r="AO115" s="1"/>
      <c r="AP115" s="1" t="s">
        <v>3</v>
      </c>
      <c r="AQ115" s="1" t="s">
        <v>3</v>
      </c>
      <c r="AR115" s="1" t="s">
        <v>3</v>
      </c>
      <c r="AS115" s="1"/>
      <c r="AT115" s="1"/>
      <c r="AU115" s="1"/>
      <c r="AV115" s="1"/>
      <c r="AW115" s="1"/>
      <c r="AX115" s="1"/>
      <c r="AY115" s="1"/>
      <c r="AZ115" s="1" t="s">
        <v>3</v>
      </c>
      <c r="BA115" s="1"/>
      <c r="BB115" s="1" t="s">
        <v>3</v>
      </c>
      <c r="BC115" s="1" t="s">
        <v>3</v>
      </c>
      <c r="BD115" s="1" t="s">
        <v>3</v>
      </c>
      <c r="BE115" s="1" t="s">
        <v>3</v>
      </c>
      <c r="BF115" s="1" t="s">
        <v>3</v>
      </c>
      <c r="BG115" s="1" t="s">
        <v>3</v>
      </c>
      <c r="BH115" s="1" t="s">
        <v>3</v>
      </c>
      <c r="BI115" s="1" t="s">
        <v>3</v>
      </c>
      <c r="BJ115" s="1" t="s">
        <v>3</v>
      </c>
      <c r="BK115" s="1" t="s">
        <v>3</v>
      </c>
      <c r="BL115" s="1" t="s">
        <v>3</v>
      </c>
      <c r="BM115" s="1" t="s">
        <v>3</v>
      </c>
      <c r="BN115" s="1" t="s">
        <v>3</v>
      </c>
      <c r="BO115" s="1" t="s">
        <v>3</v>
      </c>
      <c r="BP115" s="1" t="s">
        <v>3</v>
      </c>
      <c r="BQ115" s="1"/>
      <c r="BR115" s="1"/>
      <c r="BS115" s="1"/>
      <c r="BT115" s="1"/>
      <c r="BU115" s="1"/>
      <c r="BV115" s="1"/>
      <c r="BW115" s="1"/>
      <c r="BX115" s="1">
        <v>0</v>
      </c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>
        <v>0</v>
      </c>
    </row>
    <row r="117" spans="1:255" x14ac:dyDescent="0.2">
      <c r="A117" s="3">
        <v>52</v>
      </c>
      <c r="B117" s="3">
        <f t="shared" ref="B117:G117" si="99">B130</f>
        <v>1</v>
      </c>
      <c r="C117" s="3">
        <f t="shared" si="99"/>
        <v>4</v>
      </c>
      <c r="D117" s="3">
        <f t="shared" si="99"/>
        <v>115</v>
      </c>
      <c r="E117" s="3">
        <f t="shared" si="99"/>
        <v>0</v>
      </c>
      <c r="F117" s="3" t="str">
        <f t="shared" si="99"/>
        <v>Новый раздел</v>
      </c>
      <c r="G117" s="3" t="str">
        <f t="shared" si="99"/>
        <v>Устройство ограждения</v>
      </c>
      <c r="H117" s="3"/>
      <c r="I117" s="3"/>
      <c r="J117" s="3"/>
      <c r="K117" s="3"/>
      <c r="L117" s="3"/>
      <c r="M117" s="3"/>
      <c r="N117" s="3"/>
      <c r="O117" s="3">
        <f t="shared" ref="O117:AT117" si="100">O130</f>
        <v>91869.27</v>
      </c>
      <c r="P117" s="3">
        <f t="shared" si="100"/>
        <v>90736.47</v>
      </c>
      <c r="Q117" s="3">
        <f t="shared" si="100"/>
        <v>139.25</v>
      </c>
      <c r="R117" s="3">
        <f t="shared" si="100"/>
        <v>17.79</v>
      </c>
      <c r="S117" s="3">
        <f t="shared" si="100"/>
        <v>993.55</v>
      </c>
      <c r="T117" s="3">
        <f t="shared" si="100"/>
        <v>0</v>
      </c>
      <c r="U117" s="3">
        <f t="shared" si="100"/>
        <v>76.081499999999991</v>
      </c>
      <c r="V117" s="3">
        <f t="shared" si="100"/>
        <v>0</v>
      </c>
      <c r="W117" s="3">
        <f t="shared" si="100"/>
        <v>0</v>
      </c>
      <c r="X117" s="3">
        <f t="shared" si="100"/>
        <v>853.63</v>
      </c>
      <c r="Y117" s="3">
        <f t="shared" si="100"/>
        <v>695.49</v>
      </c>
      <c r="Z117" s="3">
        <f t="shared" si="100"/>
        <v>0</v>
      </c>
      <c r="AA117" s="3">
        <f t="shared" si="100"/>
        <v>0</v>
      </c>
      <c r="AB117" s="3">
        <f t="shared" si="100"/>
        <v>91869.27</v>
      </c>
      <c r="AC117" s="3">
        <f t="shared" si="100"/>
        <v>90736.47</v>
      </c>
      <c r="AD117" s="3">
        <f t="shared" si="100"/>
        <v>139.25</v>
      </c>
      <c r="AE117" s="3">
        <f t="shared" si="100"/>
        <v>17.79</v>
      </c>
      <c r="AF117" s="3">
        <f t="shared" si="100"/>
        <v>993.55</v>
      </c>
      <c r="AG117" s="3">
        <f t="shared" si="100"/>
        <v>0</v>
      </c>
      <c r="AH117" s="3">
        <f t="shared" si="100"/>
        <v>76.081499999999991</v>
      </c>
      <c r="AI117" s="3">
        <f t="shared" si="100"/>
        <v>0</v>
      </c>
      <c r="AJ117" s="3">
        <f t="shared" si="100"/>
        <v>0</v>
      </c>
      <c r="AK117" s="3">
        <f t="shared" si="100"/>
        <v>853.63</v>
      </c>
      <c r="AL117" s="3">
        <f t="shared" si="100"/>
        <v>695.49</v>
      </c>
      <c r="AM117" s="3">
        <f t="shared" si="100"/>
        <v>0</v>
      </c>
      <c r="AN117" s="3">
        <f t="shared" si="100"/>
        <v>0</v>
      </c>
      <c r="AO117" s="3">
        <f t="shared" si="100"/>
        <v>0</v>
      </c>
      <c r="AP117" s="3">
        <f t="shared" si="100"/>
        <v>0</v>
      </c>
      <c r="AQ117" s="3">
        <f t="shared" si="100"/>
        <v>0</v>
      </c>
      <c r="AR117" s="3">
        <f t="shared" si="100"/>
        <v>93449.53</v>
      </c>
      <c r="AS117" s="3">
        <f t="shared" si="100"/>
        <v>93449.53</v>
      </c>
      <c r="AT117" s="3">
        <f t="shared" si="100"/>
        <v>0</v>
      </c>
      <c r="AU117" s="3">
        <f t="shared" ref="AU117:BZ117" si="101">AU130</f>
        <v>0</v>
      </c>
      <c r="AV117" s="3">
        <f t="shared" si="101"/>
        <v>90736.47</v>
      </c>
      <c r="AW117" s="3">
        <f t="shared" si="101"/>
        <v>90736.47</v>
      </c>
      <c r="AX117" s="3">
        <f t="shared" si="101"/>
        <v>0</v>
      </c>
      <c r="AY117" s="3">
        <f t="shared" si="101"/>
        <v>90736.47</v>
      </c>
      <c r="AZ117" s="3">
        <f t="shared" si="101"/>
        <v>0</v>
      </c>
      <c r="BA117" s="3">
        <f t="shared" si="101"/>
        <v>0</v>
      </c>
      <c r="BB117" s="3">
        <f t="shared" si="101"/>
        <v>0</v>
      </c>
      <c r="BC117" s="3">
        <f t="shared" si="101"/>
        <v>0</v>
      </c>
      <c r="BD117" s="3">
        <f t="shared" si="101"/>
        <v>0</v>
      </c>
      <c r="BE117" s="3">
        <f t="shared" si="101"/>
        <v>0</v>
      </c>
      <c r="BF117" s="3">
        <f t="shared" si="101"/>
        <v>0</v>
      </c>
      <c r="BG117" s="3">
        <f t="shared" si="101"/>
        <v>0</v>
      </c>
      <c r="BH117" s="3">
        <f t="shared" si="101"/>
        <v>0</v>
      </c>
      <c r="BI117" s="3">
        <f t="shared" si="101"/>
        <v>0</v>
      </c>
      <c r="BJ117" s="3">
        <f t="shared" si="101"/>
        <v>0</v>
      </c>
      <c r="BK117" s="3">
        <f t="shared" si="101"/>
        <v>0</v>
      </c>
      <c r="BL117" s="3">
        <f t="shared" si="101"/>
        <v>0</v>
      </c>
      <c r="BM117" s="3">
        <f t="shared" si="101"/>
        <v>0</v>
      </c>
      <c r="BN117" s="3">
        <f t="shared" si="101"/>
        <v>0</v>
      </c>
      <c r="BO117" s="3">
        <f t="shared" si="101"/>
        <v>0</v>
      </c>
      <c r="BP117" s="3">
        <f t="shared" si="101"/>
        <v>0</v>
      </c>
      <c r="BQ117" s="3">
        <f t="shared" si="101"/>
        <v>0</v>
      </c>
      <c r="BR117" s="3">
        <f t="shared" si="101"/>
        <v>0</v>
      </c>
      <c r="BS117" s="3">
        <f t="shared" si="101"/>
        <v>0</v>
      </c>
      <c r="BT117" s="3">
        <f t="shared" si="101"/>
        <v>0</v>
      </c>
      <c r="BU117" s="3">
        <f t="shared" si="101"/>
        <v>0</v>
      </c>
      <c r="BV117" s="3">
        <f t="shared" si="101"/>
        <v>0</v>
      </c>
      <c r="BW117" s="3">
        <f t="shared" si="101"/>
        <v>0</v>
      </c>
      <c r="BX117" s="3">
        <f t="shared" si="101"/>
        <v>0</v>
      </c>
      <c r="BY117" s="3">
        <f t="shared" si="101"/>
        <v>0</v>
      </c>
      <c r="BZ117" s="3">
        <f t="shared" si="101"/>
        <v>0</v>
      </c>
      <c r="CA117" s="3">
        <f t="shared" ref="CA117:DF117" si="102">CA130</f>
        <v>93449.53</v>
      </c>
      <c r="CB117" s="3">
        <f t="shared" si="102"/>
        <v>93449.53</v>
      </c>
      <c r="CC117" s="3">
        <f t="shared" si="102"/>
        <v>0</v>
      </c>
      <c r="CD117" s="3">
        <f t="shared" si="102"/>
        <v>0</v>
      </c>
      <c r="CE117" s="3">
        <f t="shared" si="102"/>
        <v>90736.47</v>
      </c>
      <c r="CF117" s="3">
        <f t="shared" si="102"/>
        <v>90736.47</v>
      </c>
      <c r="CG117" s="3">
        <f t="shared" si="102"/>
        <v>0</v>
      </c>
      <c r="CH117" s="3">
        <f t="shared" si="102"/>
        <v>90736.47</v>
      </c>
      <c r="CI117" s="3">
        <f t="shared" si="102"/>
        <v>0</v>
      </c>
      <c r="CJ117" s="3">
        <f t="shared" si="102"/>
        <v>0</v>
      </c>
      <c r="CK117" s="3">
        <f t="shared" si="102"/>
        <v>0</v>
      </c>
      <c r="CL117" s="3">
        <f t="shared" si="102"/>
        <v>0</v>
      </c>
      <c r="CM117" s="3">
        <f t="shared" si="102"/>
        <v>0</v>
      </c>
      <c r="CN117" s="3">
        <f t="shared" si="102"/>
        <v>0</v>
      </c>
      <c r="CO117" s="3">
        <f t="shared" si="102"/>
        <v>0</v>
      </c>
      <c r="CP117" s="3">
        <f t="shared" si="102"/>
        <v>0</v>
      </c>
      <c r="CQ117" s="3">
        <f t="shared" si="102"/>
        <v>0</v>
      </c>
      <c r="CR117" s="3">
        <f t="shared" si="102"/>
        <v>0</v>
      </c>
      <c r="CS117" s="3">
        <f t="shared" si="102"/>
        <v>0</v>
      </c>
      <c r="CT117" s="3">
        <f t="shared" si="102"/>
        <v>0</v>
      </c>
      <c r="CU117" s="3">
        <f t="shared" si="102"/>
        <v>0</v>
      </c>
      <c r="CV117" s="3">
        <f t="shared" si="102"/>
        <v>0</v>
      </c>
      <c r="CW117" s="3">
        <f t="shared" si="102"/>
        <v>0</v>
      </c>
      <c r="CX117" s="3">
        <f t="shared" si="102"/>
        <v>0</v>
      </c>
      <c r="CY117" s="3">
        <f t="shared" si="102"/>
        <v>0</v>
      </c>
      <c r="CZ117" s="3">
        <f t="shared" si="102"/>
        <v>0</v>
      </c>
      <c r="DA117" s="3">
        <f t="shared" si="102"/>
        <v>0</v>
      </c>
      <c r="DB117" s="3">
        <f t="shared" si="102"/>
        <v>0</v>
      </c>
      <c r="DC117" s="3">
        <f t="shared" si="102"/>
        <v>0</v>
      </c>
      <c r="DD117" s="3">
        <f t="shared" si="102"/>
        <v>0</v>
      </c>
      <c r="DE117" s="3">
        <f t="shared" si="102"/>
        <v>0</v>
      </c>
      <c r="DF117" s="3">
        <f t="shared" si="102"/>
        <v>0</v>
      </c>
      <c r="DG117" s="4">
        <f t="shared" ref="DG117:EL117" si="103">DG130</f>
        <v>891654.1</v>
      </c>
      <c r="DH117" s="4">
        <f t="shared" si="103"/>
        <v>855918.91</v>
      </c>
      <c r="DI117" s="4">
        <f t="shared" si="103"/>
        <v>1865.07</v>
      </c>
      <c r="DJ117" s="4">
        <f t="shared" si="103"/>
        <v>606.46</v>
      </c>
      <c r="DK117" s="4">
        <f t="shared" si="103"/>
        <v>33870.120000000003</v>
      </c>
      <c r="DL117" s="4">
        <f t="shared" si="103"/>
        <v>0</v>
      </c>
      <c r="DM117" s="4">
        <f t="shared" si="103"/>
        <v>76.081499999999991</v>
      </c>
      <c r="DN117" s="4">
        <f t="shared" si="103"/>
        <v>0</v>
      </c>
      <c r="DO117" s="4">
        <f t="shared" si="103"/>
        <v>0</v>
      </c>
      <c r="DP117" s="4">
        <f t="shared" si="103"/>
        <v>23968.12</v>
      </c>
      <c r="DQ117" s="4">
        <f t="shared" si="103"/>
        <v>13886.75</v>
      </c>
      <c r="DR117" s="4">
        <f t="shared" si="103"/>
        <v>0</v>
      </c>
      <c r="DS117" s="4">
        <f t="shared" si="103"/>
        <v>0</v>
      </c>
      <c r="DT117" s="4">
        <f t="shared" si="103"/>
        <v>891654.1</v>
      </c>
      <c r="DU117" s="4">
        <f t="shared" si="103"/>
        <v>855918.91</v>
      </c>
      <c r="DV117" s="4">
        <f t="shared" si="103"/>
        <v>1865.07</v>
      </c>
      <c r="DW117" s="4">
        <f t="shared" si="103"/>
        <v>606.46</v>
      </c>
      <c r="DX117" s="4">
        <f t="shared" si="103"/>
        <v>33870.120000000003</v>
      </c>
      <c r="DY117" s="4">
        <f t="shared" si="103"/>
        <v>0</v>
      </c>
      <c r="DZ117" s="4">
        <f t="shared" si="103"/>
        <v>76.081499999999991</v>
      </c>
      <c r="EA117" s="4">
        <f t="shared" si="103"/>
        <v>0</v>
      </c>
      <c r="EB117" s="4">
        <f t="shared" si="103"/>
        <v>0</v>
      </c>
      <c r="EC117" s="4">
        <f t="shared" si="103"/>
        <v>23968.12</v>
      </c>
      <c r="ED117" s="4">
        <f t="shared" si="103"/>
        <v>13886.75</v>
      </c>
      <c r="EE117" s="4">
        <f t="shared" si="103"/>
        <v>0</v>
      </c>
      <c r="EF117" s="4">
        <f t="shared" si="103"/>
        <v>0</v>
      </c>
      <c r="EG117" s="4">
        <f t="shared" si="103"/>
        <v>0</v>
      </c>
      <c r="EH117" s="4">
        <f t="shared" si="103"/>
        <v>0</v>
      </c>
      <c r="EI117" s="4">
        <f t="shared" si="103"/>
        <v>0</v>
      </c>
      <c r="EJ117" s="4">
        <f t="shared" si="103"/>
        <v>930479.31</v>
      </c>
      <c r="EK117" s="4">
        <f t="shared" si="103"/>
        <v>930479.31</v>
      </c>
      <c r="EL117" s="4">
        <f t="shared" si="103"/>
        <v>0</v>
      </c>
      <c r="EM117" s="4">
        <f t="shared" ref="EM117:FR117" si="104">EM130</f>
        <v>0</v>
      </c>
      <c r="EN117" s="4">
        <f t="shared" si="104"/>
        <v>855918.91</v>
      </c>
      <c r="EO117" s="4">
        <f t="shared" si="104"/>
        <v>855918.91</v>
      </c>
      <c r="EP117" s="4">
        <f t="shared" si="104"/>
        <v>0</v>
      </c>
      <c r="EQ117" s="4">
        <f t="shared" si="104"/>
        <v>855918.91</v>
      </c>
      <c r="ER117" s="4">
        <f t="shared" si="104"/>
        <v>0</v>
      </c>
      <c r="ES117" s="4">
        <f t="shared" si="104"/>
        <v>0</v>
      </c>
      <c r="ET117" s="4">
        <f t="shared" si="104"/>
        <v>0</v>
      </c>
      <c r="EU117" s="4">
        <f t="shared" si="104"/>
        <v>0</v>
      </c>
      <c r="EV117" s="4">
        <f t="shared" si="104"/>
        <v>0</v>
      </c>
      <c r="EW117" s="4">
        <f t="shared" si="104"/>
        <v>0</v>
      </c>
      <c r="EX117" s="4">
        <f t="shared" si="104"/>
        <v>0</v>
      </c>
      <c r="EY117" s="4">
        <f t="shared" si="104"/>
        <v>0</v>
      </c>
      <c r="EZ117" s="4">
        <f t="shared" si="104"/>
        <v>0</v>
      </c>
      <c r="FA117" s="4">
        <f t="shared" si="104"/>
        <v>0</v>
      </c>
      <c r="FB117" s="4">
        <f t="shared" si="104"/>
        <v>0</v>
      </c>
      <c r="FC117" s="4">
        <f t="shared" si="104"/>
        <v>0</v>
      </c>
      <c r="FD117" s="4">
        <f t="shared" si="104"/>
        <v>0</v>
      </c>
      <c r="FE117" s="4">
        <f t="shared" si="104"/>
        <v>0</v>
      </c>
      <c r="FF117" s="4">
        <f t="shared" si="104"/>
        <v>0</v>
      </c>
      <c r="FG117" s="4">
        <f t="shared" si="104"/>
        <v>0</v>
      </c>
      <c r="FH117" s="4">
        <f t="shared" si="104"/>
        <v>0</v>
      </c>
      <c r="FI117" s="4">
        <f t="shared" si="104"/>
        <v>0</v>
      </c>
      <c r="FJ117" s="4">
        <f t="shared" si="104"/>
        <v>0</v>
      </c>
      <c r="FK117" s="4">
        <f t="shared" si="104"/>
        <v>0</v>
      </c>
      <c r="FL117" s="4">
        <f t="shared" si="104"/>
        <v>0</v>
      </c>
      <c r="FM117" s="4">
        <f t="shared" si="104"/>
        <v>0</v>
      </c>
      <c r="FN117" s="4">
        <f t="shared" si="104"/>
        <v>0</v>
      </c>
      <c r="FO117" s="4">
        <f t="shared" si="104"/>
        <v>0</v>
      </c>
      <c r="FP117" s="4">
        <f t="shared" si="104"/>
        <v>0</v>
      </c>
      <c r="FQ117" s="4">
        <f t="shared" si="104"/>
        <v>0</v>
      </c>
      <c r="FR117" s="4">
        <f t="shared" si="104"/>
        <v>0</v>
      </c>
      <c r="FS117" s="4">
        <f t="shared" ref="FS117:GX117" si="105">FS130</f>
        <v>930479.31</v>
      </c>
      <c r="FT117" s="4">
        <f t="shared" si="105"/>
        <v>930479.31</v>
      </c>
      <c r="FU117" s="4">
        <f t="shared" si="105"/>
        <v>0</v>
      </c>
      <c r="FV117" s="4">
        <f t="shared" si="105"/>
        <v>0</v>
      </c>
      <c r="FW117" s="4">
        <f t="shared" si="105"/>
        <v>855918.91</v>
      </c>
      <c r="FX117" s="4">
        <f t="shared" si="105"/>
        <v>855918.91</v>
      </c>
      <c r="FY117" s="4">
        <f t="shared" si="105"/>
        <v>0</v>
      </c>
      <c r="FZ117" s="4">
        <f t="shared" si="105"/>
        <v>855918.91</v>
      </c>
      <c r="GA117" s="4">
        <f t="shared" si="105"/>
        <v>0</v>
      </c>
      <c r="GB117" s="4">
        <f t="shared" si="105"/>
        <v>0</v>
      </c>
      <c r="GC117" s="4">
        <f t="shared" si="105"/>
        <v>0</v>
      </c>
      <c r="GD117" s="4">
        <f t="shared" si="105"/>
        <v>0</v>
      </c>
      <c r="GE117" s="4">
        <f t="shared" si="105"/>
        <v>0</v>
      </c>
      <c r="GF117" s="4">
        <f t="shared" si="105"/>
        <v>0</v>
      </c>
      <c r="GG117" s="4">
        <f t="shared" si="105"/>
        <v>0</v>
      </c>
      <c r="GH117" s="4">
        <f t="shared" si="105"/>
        <v>0</v>
      </c>
      <c r="GI117" s="4">
        <f t="shared" si="105"/>
        <v>0</v>
      </c>
      <c r="GJ117" s="4">
        <f t="shared" si="105"/>
        <v>0</v>
      </c>
      <c r="GK117" s="4">
        <f t="shared" si="105"/>
        <v>0</v>
      </c>
      <c r="GL117" s="4">
        <f t="shared" si="105"/>
        <v>0</v>
      </c>
      <c r="GM117" s="4">
        <f t="shared" si="105"/>
        <v>0</v>
      </c>
      <c r="GN117" s="4">
        <f t="shared" si="105"/>
        <v>0</v>
      </c>
      <c r="GO117" s="4">
        <f t="shared" si="105"/>
        <v>0</v>
      </c>
      <c r="GP117" s="4">
        <f t="shared" si="105"/>
        <v>0</v>
      </c>
      <c r="GQ117" s="4">
        <f t="shared" si="105"/>
        <v>0</v>
      </c>
      <c r="GR117" s="4">
        <f t="shared" si="105"/>
        <v>0</v>
      </c>
      <c r="GS117" s="4">
        <f t="shared" si="105"/>
        <v>0</v>
      </c>
      <c r="GT117" s="4">
        <f t="shared" si="105"/>
        <v>0</v>
      </c>
      <c r="GU117" s="4">
        <f t="shared" si="105"/>
        <v>0</v>
      </c>
      <c r="GV117" s="4">
        <f t="shared" si="105"/>
        <v>0</v>
      </c>
      <c r="GW117" s="4">
        <f t="shared" si="105"/>
        <v>0</v>
      </c>
      <c r="GX117" s="4">
        <f t="shared" si="105"/>
        <v>0</v>
      </c>
    </row>
    <row r="119" spans="1:255" x14ac:dyDescent="0.2">
      <c r="A119" s="2">
        <v>17</v>
      </c>
      <c r="B119" s="2">
        <v>1</v>
      </c>
      <c r="C119" s="2">
        <f>ROW(SmtRes!A167)</f>
        <v>167</v>
      </c>
      <c r="D119" s="2">
        <f>ROW(EtalonRes!A161)</f>
        <v>161</v>
      </c>
      <c r="E119" s="2" t="s">
        <v>201</v>
      </c>
      <c r="F119" s="2" t="s">
        <v>202</v>
      </c>
      <c r="G119" s="2" t="s">
        <v>203</v>
      </c>
      <c r="H119" s="2" t="s">
        <v>204</v>
      </c>
      <c r="I119" s="2">
        <f>ROUND(27/100,9)</f>
        <v>0.27</v>
      </c>
      <c r="J119" s="2">
        <v>0</v>
      </c>
      <c r="K119" s="2">
        <f>ROUND(27/100,9)</f>
        <v>0.27</v>
      </c>
      <c r="L119" s="2"/>
      <c r="M119" s="2"/>
      <c r="N119" s="2"/>
      <c r="O119" s="2">
        <f t="shared" ref="O119:O128" si="106">ROUND(CP119,2)</f>
        <v>169.28</v>
      </c>
      <c r="P119" s="2">
        <f t="shared" ref="P119:P128" si="107">ROUND((ROUND((AC119*AW119*I119),2)*BC119),2)</f>
        <v>0</v>
      </c>
      <c r="Q119" s="2">
        <f>(ROUND((ROUND((((ET119*1.1))*AV119*I119),2)*BB119),2)+ROUND((ROUND(((AE119-((EU119*1.1)))*AV119*I119),2)*BS119),2))</f>
        <v>17.309999999999999</v>
      </c>
      <c r="R119" s="2">
        <f t="shared" ref="R119:R128" si="108">ROUND((ROUND((AE119*AV119*I119),2)*BS119),2)</f>
        <v>2.02</v>
      </c>
      <c r="S119" s="2">
        <f t="shared" ref="S119:S128" si="109">ROUND((ROUND((AF119*AV119*I119),2)*BA119),2)</f>
        <v>151.97</v>
      </c>
      <c r="T119" s="2">
        <f t="shared" ref="T119:T128" si="110">ROUND(CU119*I119,2)</f>
        <v>0</v>
      </c>
      <c r="U119" s="2">
        <f t="shared" ref="U119:U128" si="111">CV119*I119</f>
        <v>12.325500000000002</v>
      </c>
      <c r="V119" s="2">
        <f t="shared" ref="V119:V128" si="112">CW119*I119</f>
        <v>0</v>
      </c>
      <c r="W119" s="2">
        <f t="shared" ref="W119:W128" si="113">ROUND(CX119*I119,2)</f>
        <v>0</v>
      </c>
      <c r="X119" s="2">
        <f t="shared" ref="X119:X128" si="114">ROUND(CY119,2)</f>
        <v>138.29</v>
      </c>
      <c r="Y119" s="2">
        <f t="shared" ref="Y119:Y128" si="115">ROUND(CZ119,2)</f>
        <v>106.38</v>
      </c>
      <c r="Z119" s="2"/>
      <c r="AA119" s="2">
        <v>74014262</v>
      </c>
      <c r="AB119" s="2">
        <f t="shared" ref="AB119:AB128" si="116">ROUND((AC119+AD119+AF119),6)</f>
        <v>626.95600000000002</v>
      </c>
      <c r="AC119" s="2">
        <f t="shared" ref="AC119:AC128" si="117">ROUND((ES119),6)</f>
        <v>0</v>
      </c>
      <c r="AD119" s="2">
        <f>ROUND(((((ET119*1.1))-((EU119*1.1)))+AE119),6)</f>
        <v>64.096999999999994</v>
      </c>
      <c r="AE119" s="2">
        <f>ROUND(((EU119*1.1)),6)</f>
        <v>7.4690000000000003</v>
      </c>
      <c r="AF119" s="2">
        <f>ROUND(((EV119*1.1)),6)</f>
        <v>562.85900000000004</v>
      </c>
      <c r="AG119" s="2">
        <f t="shared" ref="AG119:AG128" si="118">ROUND((AP119),6)</f>
        <v>0</v>
      </c>
      <c r="AH119" s="2">
        <f>((EW119*1.1))</f>
        <v>45.650000000000006</v>
      </c>
      <c r="AI119" s="2">
        <f>((EX119*1.1))</f>
        <v>0</v>
      </c>
      <c r="AJ119" s="2">
        <f t="shared" ref="AJ119:AJ128" si="119">(AS119)</f>
        <v>0</v>
      </c>
      <c r="AK119" s="2">
        <v>569.96</v>
      </c>
      <c r="AL119" s="2">
        <v>0</v>
      </c>
      <c r="AM119" s="2">
        <v>58.27</v>
      </c>
      <c r="AN119" s="2">
        <v>6.79</v>
      </c>
      <c r="AO119" s="2">
        <v>511.69</v>
      </c>
      <c r="AP119" s="2">
        <v>0</v>
      </c>
      <c r="AQ119" s="2">
        <v>41.5</v>
      </c>
      <c r="AR119" s="2">
        <v>0</v>
      </c>
      <c r="AS119" s="2">
        <v>0</v>
      </c>
      <c r="AT119" s="2">
        <v>91</v>
      </c>
      <c r="AU119" s="2">
        <v>70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205</v>
      </c>
      <c r="BK119" s="2"/>
      <c r="BL119" s="2"/>
      <c r="BM119" s="2">
        <v>61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91</v>
      </c>
      <c r="CA119" s="2">
        <v>70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369</v>
      </c>
      <c r="CO119" s="2">
        <v>0</v>
      </c>
      <c r="CP119" s="2">
        <f t="shared" ref="CP119:CP128" si="120">(P119+Q119+S119)</f>
        <v>169.28</v>
      </c>
      <c r="CQ119" s="2">
        <f t="shared" ref="CQ119:CQ128" si="121">ROUND((ROUND((AC119*AW119*1),2)*BC119),2)</f>
        <v>0</v>
      </c>
      <c r="CR119" s="2">
        <f>(ROUND((ROUND((((ET119*1.1))*AV119*1),2)*BB119),2)+ROUND((ROUND(((AE119-((EU119*1.1)))*AV119*1),2)*BS119),2))</f>
        <v>64.099999999999994</v>
      </c>
      <c r="CS119" s="2">
        <f t="shared" ref="CS119:CS128" si="122">ROUND((ROUND((AE119*AV119*1),2)*BS119),2)</f>
        <v>7.47</v>
      </c>
      <c r="CT119" s="2">
        <f t="shared" ref="CT119:CT128" si="123">ROUND((ROUND((AF119*AV119*1),2)*BA119),2)</f>
        <v>562.86</v>
      </c>
      <c r="CU119" s="2">
        <f t="shared" ref="CU119:CU128" si="124">AG119</f>
        <v>0</v>
      </c>
      <c r="CV119" s="2">
        <f t="shared" ref="CV119:CV128" si="125">(AH119*AV119)</f>
        <v>45.650000000000006</v>
      </c>
      <c r="CW119" s="2">
        <f t="shared" ref="CW119:CW128" si="126">AI119</f>
        <v>0</v>
      </c>
      <c r="CX119" s="2">
        <f t="shared" ref="CX119:CX128" si="127">AJ119</f>
        <v>0</v>
      </c>
      <c r="CY119" s="2">
        <f>((S119*BZ119)/100)</f>
        <v>138.2927</v>
      </c>
      <c r="CZ119" s="2">
        <f>((S119*CA119)/100)</f>
        <v>106.37899999999999</v>
      </c>
      <c r="DA119" s="2"/>
      <c r="DB119" s="2"/>
      <c r="DC119" s="2" t="s">
        <v>3</v>
      </c>
      <c r="DD119" s="2" t="s">
        <v>3</v>
      </c>
      <c r="DE119" s="2" t="s">
        <v>206</v>
      </c>
      <c r="DF119" s="2" t="s">
        <v>206</v>
      </c>
      <c r="DG119" s="2" t="s">
        <v>206</v>
      </c>
      <c r="DH119" s="2" t="s">
        <v>3</v>
      </c>
      <c r="DI119" s="2" t="s">
        <v>206</v>
      </c>
      <c r="DJ119" s="2" t="s">
        <v>206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204</v>
      </c>
      <c r="DW119" s="2" t="s">
        <v>204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72995953</v>
      </c>
      <c r="EF119" s="2">
        <v>30</v>
      </c>
      <c r="EG119" s="2" t="s">
        <v>47</v>
      </c>
      <c r="EH119" s="2">
        <v>0</v>
      </c>
      <c r="EI119" s="2" t="s">
        <v>3</v>
      </c>
      <c r="EJ119" s="2">
        <v>1</v>
      </c>
      <c r="EK119" s="2">
        <v>61</v>
      </c>
      <c r="EL119" s="2" t="s">
        <v>207</v>
      </c>
      <c r="EM119" s="2" t="s">
        <v>208</v>
      </c>
      <c r="EN119" s="2"/>
      <c r="EO119" s="2" t="s">
        <v>209</v>
      </c>
      <c r="EP119" s="2"/>
      <c r="EQ119" s="2">
        <v>0</v>
      </c>
      <c r="ER119" s="2">
        <v>569.96</v>
      </c>
      <c r="ES119" s="2">
        <v>0</v>
      </c>
      <c r="ET119" s="2">
        <v>58.27</v>
      </c>
      <c r="EU119" s="2">
        <v>6.79</v>
      </c>
      <c r="EV119" s="2">
        <v>511.69</v>
      </c>
      <c r="EW119" s="2">
        <v>41.5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ref="FR119:FR128" si="128">ROUND(IF(BI119=3,GM119,0),2)</f>
        <v>0</v>
      </c>
      <c r="FS119" s="2">
        <v>0</v>
      </c>
      <c r="FT119" s="2"/>
      <c r="FU119" s="2"/>
      <c r="FV119" s="2"/>
      <c r="FW119" s="2"/>
      <c r="FX119" s="2">
        <v>91</v>
      </c>
      <c r="FY119" s="2">
        <v>70</v>
      </c>
      <c r="FZ119" s="2"/>
      <c r="GA119" s="2" t="s">
        <v>3</v>
      </c>
      <c r="GB119" s="2"/>
      <c r="GC119" s="2"/>
      <c r="GD119" s="2">
        <v>0</v>
      </c>
      <c r="GE119" s="2"/>
      <c r="GF119" s="2">
        <v>1699448028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3.54</v>
      </c>
      <c r="GL119" s="2">
        <f t="shared" ref="GL119:GL128" si="129">ROUND(IF(AND(BH119=3,BI119=3,FS119&lt;&gt;0),P119,0),2)</f>
        <v>0</v>
      </c>
      <c r="GM119" s="2">
        <f t="shared" ref="GM119:GM128" si="130">ROUND(O119+X119+Y119+GK119,2)+GX119</f>
        <v>417.49</v>
      </c>
      <c r="GN119" s="2">
        <f t="shared" ref="GN119:GN128" si="131">IF(OR(BI119=0,BI119=1),GM119-GX119,0)</f>
        <v>417.49</v>
      </c>
      <c r="GO119" s="2">
        <f t="shared" ref="GO119:GO128" si="132">IF(BI119=2,GM119-GX119,0)</f>
        <v>0</v>
      </c>
      <c r="GP119" s="2">
        <f t="shared" ref="GP119:GP128" si="133">IF(BI119=4,GM119-GX119,0)</f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ref="GV119:GV128" si="134">ROUND((GT119),6)</f>
        <v>0</v>
      </c>
      <c r="GW119" s="2">
        <v>1</v>
      </c>
      <c r="GX119" s="2">
        <f t="shared" ref="GX119:GX128" si="135">ROUND(HC119*I119,2)</f>
        <v>0</v>
      </c>
      <c r="GY119" s="2"/>
      <c r="GZ119" s="2"/>
      <c r="HA119" s="2">
        <v>0</v>
      </c>
      <c r="HB119" s="2">
        <v>0</v>
      </c>
      <c r="HC119" s="2">
        <f t="shared" ref="HC119:HC128" si="136"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ROW(SmtRes!A170)</f>
        <v>170</v>
      </c>
      <c r="D120">
        <f>ROW(EtalonRes!A166)</f>
        <v>166</v>
      </c>
      <c r="E120" t="s">
        <v>201</v>
      </c>
      <c r="F120" t="s">
        <v>202</v>
      </c>
      <c r="G120" t="s">
        <v>203</v>
      </c>
      <c r="H120" t="s">
        <v>204</v>
      </c>
      <c r="I120">
        <f>ROUND(27/100,9)</f>
        <v>0.27</v>
      </c>
      <c r="J120">
        <v>0</v>
      </c>
      <c r="K120">
        <f>ROUND(27/100,9)</f>
        <v>0.27</v>
      </c>
      <c r="O120">
        <f t="shared" si="106"/>
        <v>5386.13</v>
      </c>
      <c r="P120">
        <f t="shared" si="107"/>
        <v>0</v>
      </c>
      <c r="Q120">
        <f>(ROUND((ROUND((((ET120*1.1))*AV120*I120),2)*BB120),2)+ROUND((ROUND(((AE120-((EU120*1.1)))*AV120*I120),2)*BS120),2))</f>
        <v>205.47</v>
      </c>
      <c r="R120">
        <f t="shared" si="108"/>
        <v>68.86</v>
      </c>
      <c r="S120">
        <f t="shared" si="109"/>
        <v>5180.66</v>
      </c>
      <c r="T120">
        <f t="shared" si="110"/>
        <v>0</v>
      </c>
      <c r="U120">
        <f t="shared" si="111"/>
        <v>12.325500000000002</v>
      </c>
      <c r="V120">
        <f t="shared" si="112"/>
        <v>0</v>
      </c>
      <c r="W120">
        <f t="shared" si="113"/>
        <v>0</v>
      </c>
      <c r="X120">
        <f t="shared" si="114"/>
        <v>3885.5</v>
      </c>
      <c r="Y120">
        <f t="shared" si="115"/>
        <v>2124.0700000000002</v>
      </c>
      <c r="AA120">
        <v>74014259</v>
      </c>
      <c r="AB120">
        <f t="shared" si="116"/>
        <v>626.95600000000002</v>
      </c>
      <c r="AC120">
        <f t="shared" si="117"/>
        <v>0</v>
      </c>
      <c r="AD120">
        <f>ROUND(((((ET120*1.1))-((EU120*1.1)))+AE120),6)</f>
        <v>64.096999999999994</v>
      </c>
      <c r="AE120">
        <f>ROUND(((EU120*1.1)),6)</f>
        <v>7.4690000000000003</v>
      </c>
      <c r="AF120">
        <f>ROUND(((EV120*1.1)),6)</f>
        <v>562.85900000000004</v>
      </c>
      <c r="AG120">
        <f t="shared" si="118"/>
        <v>0</v>
      </c>
      <c r="AH120">
        <f>((EW120*1.1))</f>
        <v>45.650000000000006</v>
      </c>
      <c r="AI120">
        <f>((EX120*1.1))</f>
        <v>0</v>
      </c>
      <c r="AJ120">
        <f t="shared" si="119"/>
        <v>0</v>
      </c>
      <c r="AK120">
        <v>569.96</v>
      </c>
      <c r="AL120">
        <v>0</v>
      </c>
      <c r="AM120">
        <v>58.27</v>
      </c>
      <c r="AN120">
        <v>6.79</v>
      </c>
      <c r="AO120">
        <v>511.69</v>
      </c>
      <c r="AP120">
        <v>0</v>
      </c>
      <c r="AQ120">
        <v>41.5</v>
      </c>
      <c r="AR120">
        <v>0</v>
      </c>
      <c r="AS120">
        <v>0</v>
      </c>
      <c r="AT120">
        <v>75</v>
      </c>
      <c r="AU120">
        <v>41</v>
      </c>
      <c r="AV120">
        <v>1</v>
      </c>
      <c r="AW120">
        <v>1</v>
      </c>
      <c r="AZ120">
        <v>1</v>
      </c>
      <c r="BA120">
        <v>34.090000000000003</v>
      </c>
      <c r="BB120">
        <v>11.87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205</v>
      </c>
      <c r="BM120">
        <v>61</v>
      </c>
      <c r="BN120">
        <v>0</v>
      </c>
      <c r="BO120" t="s">
        <v>202</v>
      </c>
      <c r="BP120">
        <v>1</v>
      </c>
      <c r="BQ120">
        <v>30</v>
      </c>
      <c r="BR120">
        <v>0</v>
      </c>
      <c r="BS120">
        <v>34.090000000000003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75</v>
      </c>
      <c r="CA120">
        <v>41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369</v>
      </c>
      <c r="CO120">
        <v>0</v>
      </c>
      <c r="CP120">
        <f t="shared" si="120"/>
        <v>5386.13</v>
      </c>
      <c r="CQ120">
        <f t="shared" si="121"/>
        <v>0</v>
      </c>
      <c r="CR120">
        <f>(ROUND((ROUND((((ET120*1.1))*AV120*1),2)*BB120),2)+ROUND((ROUND(((AE120-((EU120*1.1)))*AV120*1),2)*BS120),2))</f>
        <v>760.87</v>
      </c>
      <c r="CS120">
        <f t="shared" si="122"/>
        <v>254.65</v>
      </c>
      <c r="CT120">
        <f t="shared" si="123"/>
        <v>19187.900000000001</v>
      </c>
      <c r="CU120">
        <f t="shared" si="124"/>
        <v>0</v>
      </c>
      <c r="CV120">
        <f t="shared" si="125"/>
        <v>45.650000000000006</v>
      </c>
      <c r="CW120">
        <f t="shared" si="126"/>
        <v>0</v>
      </c>
      <c r="CX120">
        <f t="shared" si="127"/>
        <v>0</v>
      </c>
      <c r="CY120">
        <f>S120*(BZ120/100)</f>
        <v>3885.4949999999999</v>
      </c>
      <c r="CZ120">
        <f>S120*(CA120/100)</f>
        <v>2124.0706</v>
      </c>
      <c r="DC120" t="s">
        <v>3</v>
      </c>
      <c r="DD120" t="s">
        <v>3</v>
      </c>
      <c r="DE120" t="s">
        <v>206</v>
      </c>
      <c r="DF120" t="s">
        <v>206</v>
      </c>
      <c r="DG120" t="s">
        <v>206</v>
      </c>
      <c r="DH120" t="s">
        <v>3</v>
      </c>
      <c r="DI120" t="s">
        <v>206</v>
      </c>
      <c r="DJ120" t="s">
        <v>206</v>
      </c>
      <c r="DK120" t="s">
        <v>3</v>
      </c>
      <c r="DL120" t="s">
        <v>3</v>
      </c>
      <c r="DM120" t="s">
        <v>3</v>
      </c>
      <c r="DN120">
        <v>91</v>
      </c>
      <c r="DO120">
        <v>70</v>
      </c>
      <c r="DP120">
        <v>1</v>
      </c>
      <c r="DQ120">
        <v>1</v>
      </c>
      <c r="DU120">
        <v>1013</v>
      </c>
      <c r="DV120" t="s">
        <v>204</v>
      </c>
      <c r="DW120" t="s">
        <v>204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72995953</v>
      </c>
      <c r="EF120">
        <v>30</v>
      </c>
      <c r="EG120" t="s">
        <v>47</v>
      </c>
      <c r="EH120">
        <v>0</v>
      </c>
      <c r="EI120" t="s">
        <v>3</v>
      </c>
      <c r="EJ120">
        <v>1</v>
      </c>
      <c r="EK120">
        <v>61</v>
      </c>
      <c r="EL120" t="s">
        <v>207</v>
      </c>
      <c r="EM120" t="s">
        <v>208</v>
      </c>
      <c r="EO120" t="s">
        <v>209</v>
      </c>
      <c r="EQ120">
        <v>0</v>
      </c>
      <c r="ER120">
        <v>569.96</v>
      </c>
      <c r="ES120">
        <v>0</v>
      </c>
      <c r="ET120">
        <v>58.27</v>
      </c>
      <c r="EU120">
        <v>6.79</v>
      </c>
      <c r="EV120">
        <v>511.69</v>
      </c>
      <c r="EW120">
        <v>41.5</v>
      </c>
      <c r="EX120">
        <v>0</v>
      </c>
      <c r="EY120">
        <v>0</v>
      </c>
      <c r="FQ120">
        <v>0</v>
      </c>
      <c r="FR120">
        <f t="shared" si="128"/>
        <v>0</v>
      </c>
      <c r="FS120">
        <v>0</v>
      </c>
      <c r="FX120">
        <v>91</v>
      </c>
      <c r="FY120">
        <v>70</v>
      </c>
      <c r="GA120" t="s">
        <v>3</v>
      </c>
      <c r="GD120">
        <v>0</v>
      </c>
      <c r="GF120">
        <v>1699448028</v>
      </c>
      <c r="GG120">
        <v>2</v>
      </c>
      <c r="GH120">
        <v>1</v>
      </c>
      <c r="GI120">
        <v>2</v>
      </c>
      <c r="GJ120">
        <v>0</v>
      </c>
      <c r="GK120">
        <f>ROUND(R120*(S12)/100,2)</f>
        <v>110.18</v>
      </c>
      <c r="GL120">
        <f t="shared" si="129"/>
        <v>0</v>
      </c>
      <c r="GM120">
        <f t="shared" si="130"/>
        <v>11505.88</v>
      </c>
      <c r="GN120">
        <f t="shared" si="131"/>
        <v>11505.88</v>
      </c>
      <c r="GO120">
        <f t="shared" si="132"/>
        <v>0</v>
      </c>
      <c r="GP120">
        <f t="shared" si="133"/>
        <v>0</v>
      </c>
      <c r="GR120">
        <v>0</v>
      </c>
      <c r="GS120">
        <v>3</v>
      </c>
      <c r="GT120">
        <v>0</v>
      </c>
      <c r="GU120" t="s">
        <v>3</v>
      </c>
      <c r="GV120">
        <f t="shared" si="134"/>
        <v>0</v>
      </c>
      <c r="GW120">
        <v>1</v>
      </c>
      <c r="GX120">
        <f t="shared" si="135"/>
        <v>0</v>
      </c>
      <c r="HA120">
        <v>0</v>
      </c>
      <c r="HB120">
        <v>0</v>
      </c>
      <c r="HC120">
        <f t="shared" si="136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17</v>
      </c>
      <c r="B121" s="2">
        <v>1</v>
      </c>
      <c r="C121" s="2"/>
      <c r="D121" s="2"/>
      <c r="E121" s="2" t="s">
        <v>210</v>
      </c>
      <c r="F121" s="2" t="s">
        <v>211</v>
      </c>
      <c r="G121" s="2" t="s">
        <v>370</v>
      </c>
      <c r="H121" s="2" t="s">
        <v>212</v>
      </c>
      <c r="I121" s="2">
        <v>27</v>
      </c>
      <c r="J121" s="2">
        <v>0</v>
      </c>
      <c r="K121" s="2">
        <v>27</v>
      </c>
      <c r="L121" s="2"/>
      <c r="M121" s="2"/>
      <c r="N121" s="2"/>
      <c r="O121" s="2">
        <f t="shared" si="106"/>
        <v>44400.15</v>
      </c>
      <c r="P121" s="2">
        <f t="shared" si="107"/>
        <v>44400.15</v>
      </c>
      <c r="Q121" s="2">
        <f>(ROUND((ROUND(((ET121)*AV121*I121),2)*BB121),2)+ROUND((ROUND(((AE121-(EU121))*AV121*I121),2)*BS121),2))</f>
        <v>0</v>
      </c>
      <c r="R121" s="2">
        <f t="shared" si="108"/>
        <v>0</v>
      </c>
      <c r="S121" s="2">
        <f t="shared" si="109"/>
        <v>0</v>
      </c>
      <c r="T121" s="2">
        <f t="shared" si="110"/>
        <v>0</v>
      </c>
      <c r="U121" s="2">
        <f t="shared" si="111"/>
        <v>0</v>
      </c>
      <c r="V121" s="2">
        <f t="shared" si="112"/>
        <v>0</v>
      </c>
      <c r="W121" s="2">
        <f t="shared" si="113"/>
        <v>0</v>
      </c>
      <c r="X121" s="2">
        <f t="shared" si="114"/>
        <v>0</v>
      </c>
      <c r="Y121" s="2">
        <f t="shared" si="115"/>
        <v>0</v>
      </c>
      <c r="Z121" s="2"/>
      <c r="AA121" s="2">
        <v>74014262</v>
      </c>
      <c r="AB121" s="2">
        <f t="shared" si="116"/>
        <v>1644.45</v>
      </c>
      <c r="AC121" s="2">
        <f t="shared" si="117"/>
        <v>1644.45</v>
      </c>
      <c r="AD121" s="2">
        <f>ROUND((((ET121)-(EU121))+AE121),6)</f>
        <v>0</v>
      </c>
      <c r="AE121" s="2">
        <f>ROUND((EU121),6)</f>
        <v>0</v>
      </c>
      <c r="AF121" s="2">
        <f>ROUND((EV121),6)</f>
        <v>0</v>
      </c>
      <c r="AG121" s="2">
        <f t="shared" si="118"/>
        <v>0</v>
      </c>
      <c r="AH121" s="2">
        <f>(EW121)</f>
        <v>0</v>
      </c>
      <c r="AI121" s="2">
        <f>(EX121)</f>
        <v>0</v>
      </c>
      <c r="AJ121" s="2">
        <f t="shared" si="119"/>
        <v>0</v>
      </c>
      <c r="AK121" s="2">
        <v>1644.45</v>
      </c>
      <c r="AL121" s="2">
        <v>1644.45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3</v>
      </c>
      <c r="BK121" s="2"/>
      <c r="BL121" s="2"/>
      <c r="BM121" s="2">
        <v>400002</v>
      </c>
      <c r="BN121" s="2">
        <v>0</v>
      </c>
      <c r="BO121" s="2" t="s">
        <v>3</v>
      </c>
      <c r="BP121" s="2">
        <v>0</v>
      </c>
      <c r="BQ121" s="2">
        <v>202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0</v>
      </c>
      <c r="CA121" s="2">
        <v>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20"/>
        <v>44400.15</v>
      </c>
      <c r="CQ121" s="2">
        <f t="shared" si="121"/>
        <v>1644.45</v>
      </c>
      <c r="CR121" s="2">
        <f>(ROUND((ROUND(((ET121)*AV121*1),2)*BB121),2)+ROUND((ROUND(((AE121-(EU121))*AV121*1),2)*BS121),2))</f>
        <v>0</v>
      </c>
      <c r="CS121" s="2">
        <f t="shared" si="122"/>
        <v>0</v>
      </c>
      <c r="CT121" s="2">
        <f t="shared" si="123"/>
        <v>0</v>
      </c>
      <c r="CU121" s="2">
        <f t="shared" si="124"/>
        <v>0</v>
      </c>
      <c r="CV121" s="2">
        <f t="shared" si="125"/>
        <v>0</v>
      </c>
      <c r="CW121" s="2">
        <f t="shared" si="126"/>
        <v>0</v>
      </c>
      <c r="CX121" s="2">
        <f t="shared" si="127"/>
        <v>0</v>
      </c>
      <c r="CY121" s="2">
        <f>((S121*BZ121)/100)</f>
        <v>0</v>
      </c>
      <c r="CZ121" s="2">
        <f>((S121*CA121)/100)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212</v>
      </c>
      <c r="DW121" s="2" t="s">
        <v>212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72997963</v>
      </c>
      <c r="EF121" s="2">
        <v>202</v>
      </c>
      <c r="EG121" s="2" t="s">
        <v>213</v>
      </c>
      <c r="EH121" s="2">
        <v>0</v>
      </c>
      <c r="EI121" s="2" t="s">
        <v>3</v>
      </c>
      <c r="EJ121" s="2">
        <v>1</v>
      </c>
      <c r="EK121" s="2">
        <v>400002</v>
      </c>
      <c r="EL121" s="2" t="s">
        <v>214</v>
      </c>
      <c r="EM121" s="2" t="s">
        <v>213</v>
      </c>
      <c r="EN121" s="2"/>
      <c r="EO121" s="2" t="s">
        <v>3</v>
      </c>
      <c r="EP121" s="2"/>
      <c r="EQ121" s="2">
        <v>0</v>
      </c>
      <c r="ER121" s="2">
        <v>0</v>
      </c>
      <c r="ES121" s="2">
        <v>1644.45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28"/>
        <v>0</v>
      </c>
      <c r="FS121" s="2">
        <v>0</v>
      </c>
      <c r="FT121" s="2"/>
      <c r="FU121" s="2"/>
      <c r="FV121" s="2"/>
      <c r="FW121" s="2"/>
      <c r="FX121" s="2">
        <v>0</v>
      </c>
      <c r="FY121" s="2">
        <v>0</v>
      </c>
      <c r="FZ121" s="2"/>
      <c r="GA121" s="2" t="s">
        <v>215</v>
      </c>
      <c r="GB121" s="2"/>
      <c r="GC121" s="2"/>
      <c r="GD121" s="2">
        <v>0</v>
      </c>
      <c r="GE121" s="2"/>
      <c r="GF121" s="2">
        <v>1687094795</v>
      </c>
      <c r="GG121" s="2">
        <v>2</v>
      </c>
      <c r="GH121" s="2">
        <v>4</v>
      </c>
      <c r="GI121" s="2">
        <v>-2</v>
      </c>
      <c r="GJ121" s="2">
        <v>0</v>
      </c>
      <c r="GK121" s="2">
        <f>ROUND(R121*(R12)/100,2)</f>
        <v>0</v>
      </c>
      <c r="GL121" s="2">
        <f t="shared" si="129"/>
        <v>0</v>
      </c>
      <c r="GM121" s="2">
        <f t="shared" si="130"/>
        <v>44400.15</v>
      </c>
      <c r="GN121" s="2">
        <f t="shared" si="131"/>
        <v>44400.15</v>
      </c>
      <c r="GO121" s="2">
        <f t="shared" si="132"/>
        <v>0</v>
      </c>
      <c r="GP121" s="2">
        <f t="shared" si="133"/>
        <v>0</v>
      </c>
      <c r="GQ121" s="2"/>
      <c r="GR121" s="2">
        <v>0</v>
      </c>
      <c r="GS121" s="2">
        <v>2</v>
      </c>
      <c r="GT121" s="2">
        <v>0</v>
      </c>
      <c r="GU121" s="2" t="s">
        <v>3</v>
      </c>
      <c r="GV121" s="2">
        <f t="shared" si="134"/>
        <v>0</v>
      </c>
      <c r="GW121" s="2">
        <v>1</v>
      </c>
      <c r="GX121" s="2">
        <f t="shared" si="135"/>
        <v>0</v>
      </c>
      <c r="GY121" s="2"/>
      <c r="GZ121" s="2"/>
      <c r="HA121" s="2">
        <v>0</v>
      </c>
      <c r="HB121" s="2">
        <v>0</v>
      </c>
      <c r="HC121" s="2">
        <f t="shared" si="136"/>
        <v>0</v>
      </c>
      <c r="HD121" s="2"/>
      <c r="HE121" s="2" t="s">
        <v>216</v>
      </c>
      <c r="HF121" s="2" t="s">
        <v>29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E122" t="s">
        <v>210</v>
      </c>
      <c r="F122" t="s">
        <v>211</v>
      </c>
      <c r="G122" t="s">
        <v>370</v>
      </c>
      <c r="H122" t="s">
        <v>212</v>
      </c>
      <c r="I122">
        <v>27</v>
      </c>
      <c r="J122">
        <v>0</v>
      </c>
      <c r="K122">
        <v>27</v>
      </c>
      <c r="O122">
        <f t="shared" si="106"/>
        <v>428017.45</v>
      </c>
      <c r="P122">
        <f t="shared" si="107"/>
        <v>428017.45</v>
      </c>
      <c r="Q122">
        <f>(ROUND((ROUND(((ET122)*AV122*I122),2)*BB122),2)+ROUND((ROUND(((AE122-(EU122))*AV122*I122),2)*BS122),2))</f>
        <v>0</v>
      </c>
      <c r="R122">
        <f t="shared" si="108"/>
        <v>0</v>
      </c>
      <c r="S122">
        <f t="shared" si="109"/>
        <v>0</v>
      </c>
      <c r="T122">
        <f t="shared" si="110"/>
        <v>0</v>
      </c>
      <c r="U122">
        <f t="shared" si="111"/>
        <v>0</v>
      </c>
      <c r="V122">
        <f t="shared" si="112"/>
        <v>0</v>
      </c>
      <c r="W122">
        <f t="shared" si="113"/>
        <v>0</v>
      </c>
      <c r="X122">
        <f t="shared" si="114"/>
        <v>0</v>
      </c>
      <c r="Y122">
        <f t="shared" si="115"/>
        <v>0</v>
      </c>
      <c r="AA122">
        <v>74014259</v>
      </c>
      <c r="AB122">
        <f t="shared" si="116"/>
        <v>1644.45</v>
      </c>
      <c r="AC122">
        <f t="shared" si="117"/>
        <v>1644.45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118"/>
        <v>0</v>
      </c>
      <c r="AH122">
        <f>(EW122)</f>
        <v>0</v>
      </c>
      <c r="AI122">
        <f>(EX122)</f>
        <v>0</v>
      </c>
      <c r="AJ122">
        <f t="shared" si="119"/>
        <v>0</v>
      </c>
      <c r="AK122">
        <v>1644.45</v>
      </c>
      <c r="AL122">
        <v>1644.45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9.64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400002</v>
      </c>
      <c r="BN122">
        <v>0</v>
      </c>
      <c r="BO122" t="s">
        <v>3</v>
      </c>
      <c r="BP122">
        <v>0</v>
      </c>
      <c r="BQ122">
        <v>202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0"/>
        <v>428017.45</v>
      </c>
      <c r="CQ122">
        <f t="shared" si="121"/>
        <v>15852.5</v>
      </c>
      <c r="CR122">
        <f>(ROUND((ROUND(((ET122)*AV122*1),2)*BB122),2)+ROUND((ROUND(((AE122-(EU122))*AV122*1),2)*BS122),2))</f>
        <v>0</v>
      </c>
      <c r="CS122">
        <f t="shared" si="122"/>
        <v>0</v>
      </c>
      <c r="CT122">
        <f t="shared" si="123"/>
        <v>0</v>
      </c>
      <c r="CU122">
        <f t="shared" si="124"/>
        <v>0</v>
      </c>
      <c r="CV122">
        <f t="shared" si="125"/>
        <v>0</v>
      </c>
      <c r="CW122">
        <f t="shared" si="126"/>
        <v>0</v>
      </c>
      <c r="CX122">
        <f t="shared" si="127"/>
        <v>0</v>
      </c>
      <c r="CY122">
        <f>S122*(BZ122/100)</f>
        <v>0</v>
      </c>
      <c r="CZ122">
        <f>S122*(CA122/100)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212</v>
      </c>
      <c r="DW122" t="s">
        <v>212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72997963</v>
      </c>
      <c r="EF122">
        <v>202</v>
      </c>
      <c r="EG122" t="s">
        <v>213</v>
      </c>
      <c r="EH122">
        <v>0</v>
      </c>
      <c r="EI122" t="s">
        <v>3</v>
      </c>
      <c r="EJ122">
        <v>1</v>
      </c>
      <c r="EK122">
        <v>400002</v>
      </c>
      <c r="EL122" t="s">
        <v>214</v>
      </c>
      <c r="EM122" t="s">
        <v>213</v>
      </c>
      <c r="EO122" t="s">
        <v>3</v>
      </c>
      <c r="EQ122">
        <v>0</v>
      </c>
      <c r="ER122">
        <v>1644.45</v>
      </c>
      <c r="ES122">
        <v>1644.45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1</v>
      </c>
      <c r="FD122">
        <v>18</v>
      </c>
      <c r="FF122">
        <v>18650</v>
      </c>
      <c r="FQ122">
        <v>0</v>
      </c>
      <c r="FR122">
        <f t="shared" si="128"/>
        <v>0</v>
      </c>
      <c r="FS122">
        <v>0</v>
      </c>
      <c r="FX122">
        <v>0</v>
      </c>
      <c r="FY122">
        <v>0</v>
      </c>
      <c r="GA122" t="s">
        <v>215</v>
      </c>
      <c r="GD122">
        <v>0</v>
      </c>
      <c r="GF122">
        <v>1687094795</v>
      </c>
      <c r="GG122">
        <v>2</v>
      </c>
      <c r="GH122">
        <v>3</v>
      </c>
      <c r="GI122">
        <v>5</v>
      </c>
      <c r="GJ122">
        <v>0</v>
      </c>
      <c r="GK122">
        <f>ROUND(R122*(S12)/100,2)</f>
        <v>0</v>
      </c>
      <c r="GL122">
        <f t="shared" si="129"/>
        <v>0</v>
      </c>
      <c r="GM122">
        <f t="shared" si="130"/>
        <v>428017.45</v>
      </c>
      <c r="GN122">
        <f t="shared" si="131"/>
        <v>428017.45</v>
      </c>
      <c r="GO122">
        <f t="shared" si="132"/>
        <v>0</v>
      </c>
      <c r="GP122">
        <f t="shared" si="133"/>
        <v>0</v>
      </c>
      <c r="GR122">
        <v>1</v>
      </c>
      <c r="GS122">
        <v>1</v>
      </c>
      <c r="GT122">
        <v>0</v>
      </c>
      <c r="GU122" t="s">
        <v>3</v>
      </c>
      <c r="GV122">
        <f t="shared" si="134"/>
        <v>0</v>
      </c>
      <c r="GW122">
        <v>1</v>
      </c>
      <c r="GX122">
        <f t="shared" si="135"/>
        <v>0</v>
      </c>
      <c r="HA122">
        <v>0</v>
      </c>
      <c r="HB122">
        <v>0</v>
      </c>
      <c r="HC122">
        <f t="shared" si="136"/>
        <v>0</v>
      </c>
      <c r="HE122" t="s">
        <v>216</v>
      </c>
      <c r="HF122" t="s">
        <v>29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ROW(SmtRes!A182)</f>
        <v>182</v>
      </c>
      <c r="D123" s="2">
        <f>ROW(EtalonRes!A179)</f>
        <v>179</v>
      </c>
      <c r="E123" s="2" t="s">
        <v>217</v>
      </c>
      <c r="F123" s="2" t="s">
        <v>218</v>
      </c>
      <c r="G123" s="2" t="s">
        <v>219</v>
      </c>
      <c r="H123" s="2" t="s">
        <v>220</v>
      </c>
      <c r="I123" s="2">
        <v>1.4</v>
      </c>
      <c r="J123" s="2">
        <v>0</v>
      </c>
      <c r="K123" s="2">
        <v>1.4</v>
      </c>
      <c r="L123" s="2"/>
      <c r="M123" s="2"/>
      <c r="N123" s="2"/>
      <c r="O123" s="2">
        <f t="shared" si="106"/>
        <v>1655.71</v>
      </c>
      <c r="P123" s="2">
        <f t="shared" si="107"/>
        <v>692.19</v>
      </c>
      <c r="Q123" s="2">
        <f>(ROUND((ROUND((((ET123*1.1))*AV123*I123),2)*BB123),2)+ROUND((ROUND(((AE123-((EU123*1.1)))*AV123*I123),2)*BS123),2))</f>
        <v>121.94</v>
      </c>
      <c r="R123" s="2">
        <f t="shared" si="108"/>
        <v>15.77</v>
      </c>
      <c r="S123" s="2">
        <f t="shared" si="109"/>
        <v>841.58</v>
      </c>
      <c r="T123" s="2">
        <f t="shared" si="110"/>
        <v>0</v>
      </c>
      <c r="U123" s="2">
        <f t="shared" si="111"/>
        <v>63.755999999999993</v>
      </c>
      <c r="V123" s="2">
        <f t="shared" si="112"/>
        <v>0</v>
      </c>
      <c r="W123" s="2">
        <f t="shared" si="113"/>
        <v>0</v>
      </c>
      <c r="X123" s="2">
        <f t="shared" si="114"/>
        <v>715.34</v>
      </c>
      <c r="Y123" s="2">
        <f t="shared" si="115"/>
        <v>589.11</v>
      </c>
      <c r="Z123" s="2"/>
      <c r="AA123" s="2">
        <v>74014262</v>
      </c>
      <c r="AB123" s="2">
        <f t="shared" si="116"/>
        <v>1182.646</v>
      </c>
      <c r="AC123" s="2">
        <f t="shared" si="117"/>
        <v>494.42</v>
      </c>
      <c r="AD123" s="2">
        <f>ROUND(((((ET123*1.1))-((EU123*1.1)))+AE123),6)</f>
        <v>87.097999999999999</v>
      </c>
      <c r="AE123" s="2">
        <f>ROUND(((EU123*1.1)),6)</f>
        <v>11.263999999999999</v>
      </c>
      <c r="AF123" s="2">
        <f>ROUND(((EV123*1.1)),6)</f>
        <v>601.12800000000004</v>
      </c>
      <c r="AG123" s="2">
        <f t="shared" si="118"/>
        <v>0</v>
      </c>
      <c r="AH123" s="2">
        <f>((EW123*1.1))</f>
        <v>45.54</v>
      </c>
      <c r="AI123" s="2">
        <f>((EX123*1.1))</f>
        <v>0</v>
      </c>
      <c r="AJ123" s="2">
        <f t="shared" si="119"/>
        <v>0</v>
      </c>
      <c r="AK123" s="2">
        <v>1120.08</v>
      </c>
      <c r="AL123" s="2">
        <v>494.42</v>
      </c>
      <c r="AM123" s="2">
        <v>79.180000000000007</v>
      </c>
      <c r="AN123" s="2">
        <v>10.24</v>
      </c>
      <c r="AO123" s="2">
        <v>546.48</v>
      </c>
      <c r="AP123" s="2">
        <v>0</v>
      </c>
      <c r="AQ123" s="2">
        <v>41.4</v>
      </c>
      <c r="AR123" s="2">
        <v>0</v>
      </c>
      <c r="AS123" s="2">
        <v>0</v>
      </c>
      <c r="AT123" s="2">
        <v>85</v>
      </c>
      <c r="AU123" s="2">
        <v>70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221</v>
      </c>
      <c r="BK123" s="2"/>
      <c r="BL123" s="2"/>
      <c r="BM123" s="2">
        <v>80</v>
      </c>
      <c r="BN123" s="2">
        <v>0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85</v>
      </c>
      <c r="CA123" s="2">
        <v>70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369</v>
      </c>
      <c r="CO123" s="2">
        <v>0</v>
      </c>
      <c r="CP123" s="2">
        <f t="shared" si="120"/>
        <v>1655.71</v>
      </c>
      <c r="CQ123" s="2">
        <f t="shared" si="121"/>
        <v>494.42</v>
      </c>
      <c r="CR123" s="2">
        <f>(ROUND((ROUND((((ET123*1.1))*AV123*1),2)*BB123),2)+ROUND((ROUND(((AE123-((EU123*1.1)))*AV123*1),2)*BS123),2))</f>
        <v>87.1</v>
      </c>
      <c r="CS123" s="2">
        <f t="shared" si="122"/>
        <v>11.26</v>
      </c>
      <c r="CT123" s="2">
        <f t="shared" si="123"/>
        <v>601.13</v>
      </c>
      <c r="CU123" s="2">
        <f t="shared" si="124"/>
        <v>0</v>
      </c>
      <c r="CV123" s="2">
        <f t="shared" si="125"/>
        <v>45.54</v>
      </c>
      <c r="CW123" s="2">
        <f t="shared" si="126"/>
        <v>0</v>
      </c>
      <c r="CX123" s="2">
        <f t="shared" si="127"/>
        <v>0</v>
      </c>
      <c r="CY123" s="2">
        <f>((S123*BZ123)/100)</f>
        <v>715.34300000000007</v>
      </c>
      <c r="CZ123" s="2">
        <f>((S123*CA123)/100)</f>
        <v>589.10600000000011</v>
      </c>
      <c r="DA123" s="2"/>
      <c r="DB123" s="2"/>
      <c r="DC123" s="2" t="s">
        <v>3</v>
      </c>
      <c r="DD123" s="2" t="s">
        <v>3</v>
      </c>
      <c r="DE123" s="2" t="s">
        <v>206</v>
      </c>
      <c r="DF123" s="2" t="s">
        <v>206</v>
      </c>
      <c r="DG123" s="2" t="s">
        <v>206</v>
      </c>
      <c r="DH123" s="2" t="s">
        <v>3</v>
      </c>
      <c r="DI123" s="2" t="s">
        <v>206</v>
      </c>
      <c r="DJ123" s="2" t="s">
        <v>206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220</v>
      </c>
      <c r="DW123" s="2" t="s">
        <v>220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72995972</v>
      </c>
      <c r="EF123" s="2">
        <v>30</v>
      </c>
      <c r="EG123" s="2" t="s">
        <v>47</v>
      </c>
      <c r="EH123" s="2">
        <v>0</v>
      </c>
      <c r="EI123" s="2" t="s">
        <v>3</v>
      </c>
      <c r="EJ123" s="2">
        <v>1</v>
      </c>
      <c r="EK123" s="2">
        <v>80</v>
      </c>
      <c r="EL123" s="2" t="s">
        <v>222</v>
      </c>
      <c r="EM123" s="2" t="s">
        <v>223</v>
      </c>
      <c r="EN123" s="2"/>
      <c r="EO123" s="2" t="s">
        <v>209</v>
      </c>
      <c r="EP123" s="2"/>
      <c r="EQ123" s="2">
        <v>0</v>
      </c>
      <c r="ER123" s="2">
        <v>1120.08</v>
      </c>
      <c r="ES123" s="2">
        <v>494.42</v>
      </c>
      <c r="ET123" s="2">
        <v>79.180000000000007</v>
      </c>
      <c r="EU123" s="2">
        <v>10.24</v>
      </c>
      <c r="EV123" s="2">
        <v>546.48</v>
      </c>
      <c r="EW123" s="2">
        <v>41.4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28"/>
        <v>0</v>
      </c>
      <c r="FS123" s="2">
        <v>0</v>
      </c>
      <c r="FT123" s="2"/>
      <c r="FU123" s="2"/>
      <c r="FV123" s="2"/>
      <c r="FW123" s="2"/>
      <c r="FX123" s="2">
        <v>85</v>
      </c>
      <c r="FY123" s="2">
        <v>70</v>
      </c>
      <c r="FZ123" s="2"/>
      <c r="GA123" s="2" t="s">
        <v>3</v>
      </c>
      <c r="GB123" s="2"/>
      <c r="GC123" s="2"/>
      <c r="GD123" s="2">
        <v>0</v>
      </c>
      <c r="GE123" s="2"/>
      <c r="GF123" s="2">
        <v>-874094114</v>
      </c>
      <c r="GG123" s="2">
        <v>2</v>
      </c>
      <c r="GH123" s="2">
        <v>1</v>
      </c>
      <c r="GI123" s="2">
        <v>-2</v>
      </c>
      <c r="GJ123" s="2">
        <v>0</v>
      </c>
      <c r="GK123" s="2">
        <f>ROUND(R123*(R12)/100,2)</f>
        <v>27.6</v>
      </c>
      <c r="GL123" s="2">
        <f t="shared" si="129"/>
        <v>0</v>
      </c>
      <c r="GM123" s="2">
        <f t="shared" si="130"/>
        <v>2987.76</v>
      </c>
      <c r="GN123" s="2">
        <f t="shared" si="131"/>
        <v>2987.76</v>
      </c>
      <c r="GO123" s="2">
        <f t="shared" si="132"/>
        <v>0</v>
      </c>
      <c r="GP123" s="2">
        <f t="shared" si="133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34"/>
        <v>0</v>
      </c>
      <c r="GW123" s="2">
        <v>1</v>
      </c>
      <c r="GX123" s="2">
        <f t="shared" si="135"/>
        <v>0</v>
      </c>
      <c r="GY123" s="2"/>
      <c r="GZ123" s="2"/>
      <c r="HA123" s="2">
        <v>0</v>
      </c>
      <c r="HB123" s="2">
        <v>0</v>
      </c>
      <c r="HC123" s="2">
        <f t="shared" si="136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ROW(SmtRes!A194)</f>
        <v>194</v>
      </c>
      <c r="D124">
        <f>ROW(EtalonRes!A192)</f>
        <v>192</v>
      </c>
      <c r="E124" t="s">
        <v>217</v>
      </c>
      <c r="F124" t="s">
        <v>218</v>
      </c>
      <c r="G124" t="s">
        <v>219</v>
      </c>
      <c r="H124" t="s">
        <v>220</v>
      </c>
      <c r="I124">
        <v>1.4</v>
      </c>
      <c r="J124">
        <v>0</v>
      </c>
      <c r="K124">
        <v>1.4</v>
      </c>
      <c r="O124">
        <f t="shared" si="106"/>
        <v>39257.550000000003</v>
      </c>
      <c r="P124">
        <f t="shared" si="107"/>
        <v>8908.49</v>
      </c>
      <c r="Q124">
        <f>(ROUND((ROUND((((ET124*1.1))*AV124*I124),2)*BB124),2)+ROUND((ROUND(((AE124-((EU124*1.1)))*AV124*I124),2)*BS124),2))</f>
        <v>1659.6</v>
      </c>
      <c r="R124">
        <f t="shared" si="108"/>
        <v>537.6</v>
      </c>
      <c r="S124">
        <f t="shared" si="109"/>
        <v>28689.46</v>
      </c>
      <c r="T124">
        <f t="shared" si="110"/>
        <v>0</v>
      </c>
      <c r="U124">
        <f t="shared" si="111"/>
        <v>63.755999999999993</v>
      </c>
      <c r="V124">
        <f t="shared" si="112"/>
        <v>0</v>
      </c>
      <c r="W124">
        <f t="shared" si="113"/>
        <v>0</v>
      </c>
      <c r="X124">
        <f t="shared" si="114"/>
        <v>20082.62</v>
      </c>
      <c r="Y124">
        <f t="shared" si="115"/>
        <v>11762.68</v>
      </c>
      <c r="AA124">
        <v>74014259</v>
      </c>
      <c r="AB124">
        <f t="shared" si="116"/>
        <v>1182.646</v>
      </c>
      <c r="AC124">
        <f t="shared" si="117"/>
        <v>494.42</v>
      </c>
      <c r="AD124">
        <f>ROUND(((((ET124*1.1))-((EU124*1.1)))+AE124),6)</f>
        <v>87.097999999999999</v>
      </c>
      <c r="AE124">
        <f>ROUND(((EU124*1.1)),6)</f>
        <v>11.263999999999999</v>
      </c>
      <c r="AF124">
        <f>ROUND(((EV124*1.1)),6)</f>
        <v>601.12800000000004</v>
      </c>
      <c r="AG124">
        <f t="shared" si="118"/>
        <v>0</v>
      </c>
      <c r="AH124">
        <f>((EW124*1.1))</f>
        <v>45.54</v>
      </c>
      <c r="AI124">
        <f>((EX124*1.1))</f>
        <v>0</v>
      </c>
      <c r="AJ124">
        <f t="shared" si="119"/>
        <v>0</v>
      </c>
      <c r="AK124">
        <v>1120.08</v>
      </c>
      <c r="AL124">
        <v>494.42</v>
      </c>
      <c r="AM124">
        <v>79.180000000000007</v>
      </c>
      <c r="AN124">
        <v>10.24</v>
      </c>
      <c r="AO124">
        <v>546.48</v>
      </c>
      <c r="AP124">
        <v>0</v>
      </c>
      <c r="AQ124">
        <v>41.4</v>
      </c>
      <c r="AR124">
        <v>0</v>
      </c>
      <c r="AS124">
        <v>0</v>
      </c>
      <c r="AT124">
        <v>70</v>
      </c>
      <c r="AU124">
        <v>41</v>
      </c>
      <c r="AV124">
        <v>1</v>
      </c>
      <c r="AW124">
        <v>1</v>
      </c>
      <c r="AZ124">
        <v>1</v>
      </c>
      <c r="BA124">
        <v>34.090000000000003</v>
      </c>
      <c r="BB124">
        <v>13.61</v>
      </c>
      <c r="BC124">
        <v>12.87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221</v>
      </c>
      <c r="BM124">
        <v>80</v>
      </c>
      <c r="BN124">
        <v>0</v>
      </c>
      <c r="BO124" t="s">
        <v>218</v>
      </c>
      <c r="BP124">
        <v>1</v>
      </c>
      <c r="BQ124">
        <v>30</v>
      </c>
      <c r="BR124">
        <v>0</v>
      </c>
      <c r="BS124">
        <v>34.090000000000003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70</v>
      </c>
      <c r="CA124">
        <v>41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369</v>
      </c>
      <c r="CO124">
        <v>0</v>
      </c>
      <c r="CP124">
        <f t="shared" si="120"/>
        <v>39257.550000000003</v>
      </c>
      <c r="CQ124">
        <f t="shared" si="121"/>
        <v>6363.19</v>
      </c>
      <c r="CR124">
        <f>(ROUND((ROUND((((ET124*1.1))*AV124*1),2)*BB124),2)+ROUND((ROUND(((AE124-((EU124*1.1)))*AV124*1),2)*BS124),2))</f>
        <v>1185.43</v>
      </c>
      <c r="CS124">
        <f t="shared" si="122"/>
        <v>383.85</v>
      </c>
      <c r="CT124">
        <f t="shared" si="123"/>
        <v>20492.52</v>
      </c>
      <c r="CU124">
        <f t="shared" si="124"/>
        <v>0</v>
      </c>
      <c r="CV124">
        <f t="shared" si="125"/>
        <v>45.54</v>
      </c>
      <c r="CW124">
        <f t="shared" si="126"/>
        <v>0</v>
      </c>
      <c r="CX124">
        <f t="shared" si="127"/>
        <v>0</v>
      </c>
      <c r="CY124">
        <f>S124*(BZ124/100)</f>
        <v>20082.621999999999</v>
      </c>
      <c r="CZ124">
        <f>S124*(CA124/100)</f>
        <v>11762.678599999999</v>
      </c>
      <c r="DC124" t="s">
        <v>3</v>
      </c>
      <c r="DD124" t="s">
        <v>3</v>
      </c>
      <c r="DE124" t="s">
        <v>206</v>
      </c>
      <c r="DF124" t="s">
        <v>206</v>
      </c>
      <c r="DG124" t="s">
        <v>206</v>
      </c>
      <c r="DH124" t="s">
        <v>3</v>
      </c>
      <c r="DI124" t="s">
        <v>206</v>
      </c>
      <c r="DJ124" t="s">
        <v>206</v>
      </c>
      <c r="DK124" t="s">
        <v>3</v>
      </c>
      <c r="DL124" t="s">
        <v>3</v>
      </c>
      <c r="DM124" t="s">
        <v>3</v>
      </c>
      <c r="DN124">
        <v>85</v>
      </c>
      <c r="DO124">
        <v>70</v>
      </c>
      <c r="DP124">
        <v>1</v>
      </c>
      <c r="DQ124">
        <v>1</v>
      </c>
      <c r="DU124">
        <v>1013</v>
      </c>
      <c r="DV124" t="s">
        <v>220</v>
      </c>
      <c r="DW124" t="s">
        <v>220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72995972</v>
      </c>
      <c r="EF124">
        <v>30</v>
      </c>
      <c r="EG124" t="s">
        <v>47</v>
      </c>
      <c r="EH124">
        <v>0</v>
      </c>
      <c r="EI124" t="s">
        <v>3</v>
      </c>
      <c r="EJ124">
        <v>1</v>
      </c>
      <c r="EK124">
        <v>80</v>
      </c>
      <c r="EL124" t="s">
        <v>222</v>
      </c>
      <c r="EM124" t="s">
        <v>223</v>
      </c>
      <c r="EO124" t="s">
        <v>209</v>
      </c>
      <c r="EQ124">
        <v>0</v>
      </c>
      <c r="ER124">
        <v>1120.08</v>
      </c>
      <c r="ES124">
        <v>494.42</v>
      </c>
      <c r="ET124">
        <v>79.180000000000007</v>
      </c>
      <c r="EU124">
        <v>10.24</v>
      </c>
      <c r="EV124">
        <v>546.48</v>
      </c>
      <c r="EW124">
        <v>41.4</v>
      </c>
      <c r="EX124">
        <v>0</v>
      </c>
      <c r="EY124">
        <v>0</v>
      </c>
      <c r="FQ124">
        <v>0</v>
      </c>
      <c r="FR124">
        <f t="shared" si="128"/>
        <v>0</v>
      </c>
      <c r="FS124">
        <v>0</v>
      </c>
      <c r="FX124">
        <v>85</v>
      </c>
      <c r="FY124">
        <v>70</v>
      </c>
      <c r="GA124" t="s">
        <v>3</v>
      </c>
      <c r="GD124">
        <v>0</v>
      </c>
      <c r="GF124">
        <v>-874094114</v>
      </c>
      <c r="GG124">
        <v>2</v>
      </c>
      <c r="GH124">
        <v>1</v>
      </c>
      <c r="GI124">
        <v>2</v>
      </c>
      <c r="GJ124">
        <v>0</v>
      </c>
      <c r="GK124">
        <f>ROUND(R124*(S12)/100,2)</f>
        <v>860.16</v>
      </c>
      <c r="GL124">
        <f t="shared" si="129"/>
        <v>0</v>
      </c>
      <c r="GM124">
        <f t="shared" si="130"/>
        <v>71963.009999999995</v>
      </c>
      <c r="GN124">
        <f t="shared" si="131"/>
        <v>71963.009999999995</v>
      </c>
      <c r="GO124">
        <f t="shared" si="132"/>
        <v>0</v>
      </c>
      <c r="GP124">
        <f t="shared" si="133"/>
        <v>0</v>
      </c>
      <c r="GR124">
        <v>0</v>
      </c>
      <c r="GS124">
        <v>3</v>
      </c>
      <c r="GT124">
        <v>0</v>
      </c>
      <c r="GU124" t="s">
        <v>3</v>
      </c>
      <c r="GV124">
        <f t="shared" si="134"/>
        <v>0</v>
      </c>
      <c r="GW124">
        <v>1</v>
      </c>
      <c r="GX124">
        <f t="shared" si="135"/>
        <v>0</v>
      </c>
      <c r="HA124">
        <v>0</v>
      </c>
      <c r="HB124">
        <v>0</v>
      </c>
      <c r="HC124">
        <f t="shared" si="136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2">
        <v>18</v>
      </c>
      <c r="B125" s="2">
        <v>1</v>
      </c>
      <c r="C125" s="2">
        <v>181</v>
      </c>
      <c r="D125" s="2"/>
      <c r="E125" s="2" t="s">
        <v>224</v>
      </c>
      <c r="F125" s="2" t="s">
        <v>225</v>
      </c>
      <c r="G125" s="2" t="s">
        <v>226</v>
      </c>
      <c r="H125" s="2" t="s">
        <v>28</v>
      </c>
      <c r="I125" s="2">
        <f>I123*J125</f>
        <v>1.25</v>
      </c>
      <c r="J125" s="2">
        <v>0.8928571428571429</v>
      </c>
      <c r="K125" s="2">
        <v>0.89285700000000001</v>
      </c>
      <c r="L125" s="2"/>
      <c r="M125" s="2"/>
      <c r="N125" s="2"/>
      <c r="O125" s="2">
        <f t="shared" si="106"/>
        <v>19641.54</v>
      </c>
      <c r="P125" s="2">
        <f t="shared" si="107"/>
        <v>19641.54</v>
      </c>
      <c r="Q125" s="2">
        <f>(ROUND((ROUND(((ET125)*AV125*I125),2)*BB125),2)+ROUND((ROUND(((AE125-(EU125))*AV125*I125),2)*BS125),2))</f>
        <v>0</v>
      </c>
      <c r="R125" s="2">
        <f t="shared" si="108"/>
        <v>0</v>
      </c>
      <c r="S125" s="2">
        <f t="shared" si="109"/>
        <v>0</v>
      </c>
      <c r="T125" s="2">
        <f t="shared" si="110"/>
        <v>0</v>
      </c>
      <c r="U125" s="2">
        <f t="shared" si="111"/>
        <v>0</v>
      </c>
      <c r="V125" s="2">
        <f t="shared" si="112"/>
        <v>0</v>
      </c>
      <c r="W125" s="2">
        <f t="shared" si="113"/>
        <v>0</v>
      </c>
      <c r="X125" s="2">
        <f t="shared" si="114"/>
        <v>0</v>
      </c>
      <c r="Y125" s="2">
        <f t="shared" si="115"/>
        <v>0</v>
      </c>
      <c r="Z125" s="2"/>
      <c r="AA125" s="2">
        <v>74014262</v>
      </c>
      <c r="AB125" s="2">
        <f t="shared" si="116"/>
        <v>15713.23</v>
      </c>
      <c r="AC125" s="2">
        <f t="shared" si="117"/>
        <v>15713.23</v>
      </c>
      <c r="AD125" s="2">
        <f>ROUND((((ET125)-(EU125))+AE125),6)</f>
        <v>0</v>
      </c>
      <c r="AE125" s="2">
        <f t="shared" ref="AE125:AF128" si="137">ROUND((EU125),6)</f>
        <v>0</v>
      </c>
      <c r="AF125" s="2">
        <f t="shared" si="137"/>
        <v>0</v>
      </c>
      <c r="AG125" s="2">
        <f t="shared" si="118"/>
        <v>0</v>
      </c>
      <c r="AH125" s="2">
        <f t="shared" ref="AH125:AI128" si="138">(EW125)</f>
        <v>0</v>
      </c>
      <c r="AI125" s="2">
        <f t="shared" si="138"/>
        <v>0</v>
      </c>
      <c r="AJ125" s="2">
        <f t="shared" si="119"/>
        <v>0</v>
      </c>
      <c r="AK125" s="2">
        <v>15713.23</v>
      </c>
      <c r="AL125" s="2">
        <v>15713.23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85</v>
      </c>
      <c r="AU125" s="2">
        <v>70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227</v>
      </c>
      <c r="BK125" s="2"/>
      <c r="BL125" s="2"/>
      <c r="BM125" s="2">
        <v>80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85</v>
      </c>
      <c r="CA125" s="2">
        <v>70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20"/>
        <v>19641.54</v>
      </c>
      <c r="CQ125" s="2">
        <f t="shared" si="121"/>
        <v>15713.23</v>
      </c>
      <c r="CR125" s="2">
        <f>(ROUND((ROUND(((ET125)*AV125*1),2)*BB125),2)+ROUND((ROUND(((AE125-(EU125))*AV125*1),2)*BS125),2))</f>
        <v>0</v>
      </c>
      <c r="CS125" s="2">
        <f t="shared" si="122"/>
        <v>0</v>
      </c>
      <c r="CT125" s="2">
        <f t="shared" si="123"/>
        <v>0</v>
      </c>
      <c r="CU125" s="2">
        <f t="shared" si="124"/>
        <v>0</v>
      </c>
      <c r="CV125" s="2">
        <f t="shared" si="125"/>
        <v>0</v>
      </c>
      <c r="CW125" s="2">
        <f t="shared" si="126"/>
        <v>0</v>
      </c>
      <c r="CX125" s="2">
        <f t="shared" si="127"/>
        <v>0</v>
      </c>
      <c r="CY125" s="2">
        <f>((S125*BZ125)/100)</f>
        <v>0</v>
      </c>
      <c r="CZ125" s="2">
        <f>((S125*CA125)/100)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28</v>
      </c>
      <c r="DW125" s="2" t="s">
        <v>28</v>
      </c>
      <c r="DX125" s="2">
        <v>1000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72995972</v>
      </c>
      <c r="EF125" s="2">
        <v>30</v>
      </c>
      <c r="EG125" s="2" t="s">
        <v>47</v>
      </c>
      <c r="EH125" s="2">
        <v>0</v>
      </c>
      <c r="EI125" s="2" t="s">
        <v>3</v>
      </c>
      <c r="EJ125" s="2">
        <v>1</v>
      </c>
      <c r="EK125" s="2">
        <v>80</v>
      </c>
      <c r="EL125" s="2" t="s">
        <v>222</v>
      </c>
      <c r="EM125" s="2" t="s">
        <v>223</v>
      </c>
      <c r="EN125" s="2"/>
      <c r="EO125" s="2" t="s">
        <v>3</v>
      </c>
      <c r="EP125" s="2"/>
      <c r="EQ125" s="2">
        <v>0</v>
      </c>
      <c r="ER125" s="2">
        <v>15713.23</v>
      </c>
      <c r="ES125" s="2">
        <v>15713.23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128"/>
        <v>0</v>
      </c>
      <c r="FS125" s="2">
        <v>0</v>
      </c>
      <c r="FT125" s="2"/>
      <c r="FU125" s="2"/>
      <c r="FV125" s="2"/>
      <c r="FW125" s="2"/>
      <c r="FX125" s="2">
        <v>85</v>
      </c>
      <c r="FY125" s="2">
        <v>70</v>
      </c>
      <c r="FZ125" s="2"/>
      <c r="GA125" s="2" t="s">
        <v>3</v>
      </c>
      <c r="GB125" s="2"/>
      <c r="GC125" s="2"/>
      <c r="GD125" s="2">
        <v>0</v>
      </c>
      <c r="GE125" s="2"/>
      <c r="GF125" s="2">
        <v>1217002128</v>
      </c>
      <c r="GG125" s="2">
        <v>2</v>
      </c>
      <c r="GH125" s="2">
        <v>1</v>
      </c>
      <c r="GI125" s="2">
        <v>-2</v>
      </c>
      <c r="GJ125" s="2">
        <v>0</v>
      </c>
      <c r="GK125" s="2">
        <f>ROUND(R125*(R12)/100,2)</f>
        <v>0</v>
      </c>
      <c r="GL125" s="2">
        <f t="shared" si="129"/>
        <v>0</v>
      </c>
      <c r="GM125" s="2">
        <f t="shared" si="130"/>
        <v>19641.54</v>
      </c>
      <c r="GN125" s="2">
        <f t="shared" si="131"/>
        <v>19641.54</v>
      </c>
      <c r="GO125" s="2">
        <f t="shared" si="132"/>
        <v>0</v>
      </c>
      <c r="GP125" s="2">
        <f t="shared" si="133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34"/>
        <v>0</v>
      </c>
      <c r="GW125" s="2">
        <v>1</v>
      </c>
      <c r="GX125" s="2">
        <f t="shared" si="135"/>
        <v>0</v>
      </c>
      <c r="GY125" s="2"/>
      <c r="GZ125" s="2"/>
      <c r="HA125" s="2">
        <v>0</v>
      </c>
      <c r="HB125" s="2">
        <v>0</v>
      </c>
      <c r="HC125" s="2">
        <f t="shared" si="136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193</v>
      </c>
      <c r="E126" t="s">
        <v>224</v>
      </c>
      <c r="F126" t="s">
        <v>225</v>
      </c>
      <c r="G126" t="s">
        <v>226</v>
      </c>
      <c r="H126" t="s">
        <v>28</v>
      </c>
      <c r="I126">
        <f>I124*J126</f>
        <v>1.25</v>
      </c>
      <c r="J126">
        <v>0.8928571428571429</v>
      </c>
      <c r="K126">
        <v>0.89285700000000001</v>
      </c>
      <c r="O126">
        <f t="shared" si="106"/>
        <v>168328</v>
      </c>
      <c r="P126">
        <f t="shared" si="107"/>
        <v>168328</v>
      </c>
      <c r="Q126">
        <f>(ROUND((ROUND(((ET126)*AV126*I126),2)*BB126),2)+ROUND((ROUND(((AE126-(EU126))*AV126*I126),2)*BS126),2))</f>
        <v>0</v>
      </c>
      <c r="R126">
        <f t="shared" si="108"/>
        <v>0</v>
      </c>
      <c r="S126">
        <f t="shared" si="109"/>
        <v>0</v>
      </c>
      <c r="T126">
        <f t="shared" si="110"/>
        <v>0</v>
      </c>
      <c r="U126">
        <f t="shared" si="111"/>
        <v>0</v>
      </c>
      <c r="V126">
        <f t="shared" si="112"/>
        <v>0</v>
      </c>
      <c r="W126">
        <f t="shared" si="113"/>
        <v>0</v>
      </c>
      <c r="X126">
        <f t="shared" si="114"/>
        <v>0</v>
      </c>
      <c r="Y126">
        <f t="shared" si="115"/>
        <v>0</v>
      </c>
      <c r="AA126">
        <v>74014259</v>
      </c>
      <c r="AB126">
        <f t="shared" si="116"/>
        <v>15713.23</v>
      </c>
      <c r="AC126">
        <f t="shared" si="117"/>
        <v>15713.23</v>
      </c>
      <c r="AD126">
        <f>ROUND((((ET126)-(EU126))+AE126),6)</f>
        <v>0</v>
      </c>
      <c r="AE126">
        <f t="shared" si="137"/>
        <v>0</v>
      </c>
      <c r="AF126">
        <f t="shared" si="137"/>
        <v>0</v>
      </c>
      <c r="AG126">
        <f t="shared" si="118"/>
        <v>0</v>
      </c>
      <c r="AH126">
        <f t="shared" si="138"/>
        <v>0</v>
      </c>
      <c r="AI126">
        <f t="shared" si="138"/>
        <v>0</v>
      </c>
      <c r="AJ126">
        <f t="shared" si="119"/>
        <v>0</v>
      </c>
      <c r="AK126">
        <v>15713.23</v>
      </c>
      <c r="AL126">
        <v>15713.23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8.57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227</v>
      </c>
      <c r="BM126">
        <v>80</v>
      </c>
      <c r="BN126">
        <v>0</v>
      </c>
      <c r="BO126" t="s">
        <v>225</v>
      </c>
      <c r="BP126">
        <v>1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0"/>
        <v>168328</v>
      </c>
      <c r="CQ126">
        <f t="shared" si="121"/>
        <v>134662.38</v>
      </c>
      <c r="CR126">
        <f>(ROUND((ROUND(((ET126)*AV126*1),2)*BB126),2)+ROUND((ROUND(((AE126-(EU126))*AV126*1),2)*BS126),2))</f>
        <v>0</v>
      </c>
      <c r="CS126">
        <f t="shared" si="122"/>
        <v>0</v>
      </c>
      <c r="CT126">
        <f t="shared" si="123"/>
        <v>0</v>
      </c>
      <c r="CU126">
        <f t="shared" si="124"/>
        <v>0</v>
      </c>
      <c r="CV126">
        <f t="shared" si="125"/>
        <v>0</v>
      </c>
      <c r="CW126">
        <f t="shared" si="126"/>
        <v>0</v>
      </c>
      <c r="CX126">
        <f t="shared" si="127"/>
        <v>0</v>
      </c>
      <c r="CY126">
        <f>S126*(BZ126/100)</f>
        <v>0</v>
      </c>
      <c r="CZ126">
        <f>S126*(CA126/100)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85</v>
      </c>
      <c r="DO126">
        <v>70</v>
      </c>
      <c r="DP126">
        <v>1</v>
      </c>
      <c r="DQ126">
        <v>1</v>
      </c>
      <c r="DU126">
        <v>1009</v>
      </c>
      <c r="DV126" t="s">
        <v>28</v>
      </c>
      <c r="DW126" t="s">
        <v>28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72995972</v>
      </c>
      <c r="EF126">
        <v>30</v>
      </c>
      <c r="EG126" t="s">
        <v>47</v>
      </c>
      <c r="EH126">
        <v>0</v>
      </c>
      <c r="EI126" t="s">
        <v>3</v>
      </c>
      <c r="EJ126">
        <v>1</v>
      </c>
      <c r="EK126">
        <v>80</v>
      </c>
      <c r="EL126" t="s">
        <v>222</v>
      </c>
      <c r="EM126" t="s">
        <v>223</v>
      </c>
      <c r="EO126" t="s">
        <v>3</v>
      </c>
      <c r="EQ126">
        <v>0</v>
      </c>
      <c r="ER126">
        <v>15713.23</v>
      </c>
      <c r="ES126">
        <v>15713.23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128"/>
        <v>0</v>
      </c>
      <c r="FS126">
        <v>0</v>
      </c>
      <c r="FX126">
        <v>85</v>
      </c>
      <c r="FY126">
        <v>70</v>
      </c>
      <c r="GA126" t="s">
        <v>3</v>
      </c>
      <c r="GD126">
        <v>0</v>
      </c>
      <c r="GF126">
        <v>1217002128</v>
      </c>
      <c r="GG126">
        <v>2</v>
      </c>
      <c r="GH126">
        <v>1</v>
      </c>
      <c r="GI126">
        <v>2</v>
      </c>
      <c r="GJ126">
        <v>0</v>
      </c>
      <c r="GK126">
        <f>ROUND(R126*(S12)/100,2)</f>
        <v>0</v>
      </c>
      <c r="GL126">
        <f t="shared" si="129"/>
        <v>0</v>
      </c>
      <c r="GM126">
        <f t="shared" si="130"/>
        <v>168328</v>
      </c>
      <c r="GN126">
        <f t="shared" si="131"/>
        <v>168328</v>
      </c>
      <c r="GO126">
        <f t="shared" si="132"/>
        <v>0</v>
      </c>
      <c r="GP126">
        <f t="shared" si="133"/>
        <v>0</v>
      </c>
      <c r="GR126">
        <v>0</v>
      </c>
      <c r="GS126">
        <v>3</v>
      </c>
      <c r="GT126">
        <v>0</v>
      </c>
      <c r="GU126" t="s">
        <v>3</v>
      </c>
      <c r="GV126">
        <f t="shared" si="134"/>
        <v>0</v>
      </c>
      <c r="GW126">
        <v>1</v>
      </c>
      <c r="GX126">
        <f t="shared" si="135"/>
        <v>0</v>
      </c>
      <c r="HA126">
        <v>0</v>
      </c>
      <c r="HB126">
        <v>0</v>
      </c>
      <c r="HC126">
        <f t="shared" si="136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2">
        <v>17</v>
      </c>
      <c r="B127" s="2">
        <v>1</v>
      </c>
      <c r="C127" s="2"/>
      <c r="D127" s="2"/>
      <c r="E127" s="2" t="s">
        <v>228</v>
      </c>
      <c r="F127" s="2" t="s">
        <v>211</v>
      </c>
      <c r="G127" s="2" t="s">
        <v>229</v>
      </c>
      <c r="H127" s="2" t="s">
        <v>230</v>
      </c>
      <c r="I127" s="2">
        <v>1</v>
      </c>
      <c r="J127" s="2">
        <v>0</v>
      </c>
      <c r="K127" s="2">
        <v>1</v>
      </c>
      <c r="L127" s="2"/>
      <c r="M127" s="2"/>
      <c r="N127" s="2"/>
      <c r="O127" s="2">
        <f t="shared" si="106"/>
        <v>26002.59</v>
      </c>
      <c r="P127" s="2">
        <f t="shared" si="107"/>
        <v>26002.59</v>
      </c>
      <c r="Q127" s="2">
        <f>(ROUND((ROUND(((ET127)*AV127*I127),2)*BB127),2)+ROUND((ROUND(((AE127-(EU127))*AV127*I127),2)*BS127),2))</f>
        <v>0</v>
      </c>
      <c r="R127" s="2">
        <f t="shared" si="108"/>
        <v>0</v>
      </c>
      <c r="S127" s="2">
        <f t="shared" si="109"/>
        <v>0</v>
      </c>
      <c r="T127" s="2">
        <f t="shared" si="110"/>
        <v>0</v>
      </c>
      <c r="U127" s="2">
        <f t="shared" si="111"/>
        <v>0</v>
      </c>
      <c r="V127" s="2">
        <f t="shared" si="112"/>
        <v>0</v>
      </c>
      <c r="W127" s="2">
        <f t="shared" si="113"/>
        <v>0</v>
      </c>
      <c r="X127" s="2">
        <f t="shared" si="114"/>
        <v>0</v>
      </c>
      <c r="Y127" s="2">
        <f t="shared" si="115"/>
        <v>0</v>
      </c>
      <c r="Z127" s="2"/>
      <c r="AA127" s="2">
        <v>74014262</v>
      </c>
      <c r="AB127" s="2">
        <f t="shared" si="116"/>
        <v>26002.59</v>
      </c>
      <c r="AC127" s="2">
        <f t="shared" si="117"/>
        <v>26002.59</v>
      </c>
      <c r="AD127" s="2">
        <f>ROUND((((ET127)-(EU127))+AE127),6)</f>
        <v>0</v>
      </c>
      <c r="AE127" s="2">
        <f t="shared" si="137"/>
        <v>0</v>
      </c>
      <c r="AF127" s="2">
        <f t="shared" si="137"/>
        <v>0</v>
      </c>
      <c r="AG127" s="2">
        <f t="shared" si="118"/>
        <v>0</v>
      </c>
      <c r="AH127" s="2">
        <f t="shared" si="138"/>
        <v>0</v>
      </c>
      <c r="AI127" s="2">
        <f t="shared" si="138"/>
        <v>0</v>
      </c>
      <c r="AJ127" s="2">
        <f t="shared" si="119"/>
        <v>0</v>
      </c>
      <c r="AK127" s="2">
        <v>26002.59</v>
      </c>
      <c r="AL127" s="2">
        <v>26002.59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3</v>
      </c>
      <c r="BK127" s="2"/>
      <c r="BL127" s="2"/>
      <c r="BM127" s="2">
        <v>400002</v>
      </c>
      <c r="BN127" s="2">
        <v>0</v>
      </c>
      <c r="BO127" s="2" t="s">
        <v>3</v>
      </c>
      <c r="BP127" s="2">
        <v>0</v>
      </c>
      <c r="BQ127" s="2">
        <v>202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0</v>
      </c>
      <c r="CA127" s="2">
        <v>0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20"/>
        <v>26002.59</v>
      </c>
      <c r="CQ127" s="2">
        <f t="shared" si="121"/>
        <v>26002.59</v>
      </c>
      <c r="CR127" s="2">
        <f>(ROUND((ROUND(((ET127)*AV127*1),2)*BB127),2)+ROUND((ROUND(((AE127-(EU127))*AV127*1),2)*BS127),2))</f>
        <v>0</v>
      </c>
      <c r="CS127" s="2">
        <f t="shared" si="122"/>
        <v>0</v>
      </c>
      <c r="CT127" s="2">
        <f t="shared" si="123"/>
        <v>0</v>
      </c>
      <c r="CU127" s="2">
        <f t="shared" si="124"/>
        <v>0</v>
      </c>
      <c r="CV127" s="2">
        <f t="shared" si="125"/>
        <v>0</v>
      </c>
      <c r="CW127" s="2">
        <f t="shared" si="126"/>
        <v>0</v>
      </c>
      <c r="CX127" s="2">
        <f t="shared" si="127"/>
        <v>0</v>
      </c>
      <c r="CY127" s="2">
        <f>((S127*BZ127)/100)</f>
        <v>0</v>
      </c>
      <c r="CZ127" s="2">
        <f>((S127*CA127)/100)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230</v>
      </c>
      <c r="DW127" s="2" t="s">
        <v>230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72997963</v>
      </c>
      <c r="EF127" s="2">
        <v>202</v>
      </c>
      <c r="EG127" s="2" t="s">
        <v>213</v>
      </c>
      <c r="EH127" s="2">
        <v>0</v>
      </c>
      <c r="EI127" s="2" t="s">
        <v>3</v>
      </c>
      <c r="EJ127" s="2">
        <v>1</v>
      </c>
      <c r="EK127" s="2">
        <v>400002</v>
      </c>
      <c r="EL127" s="2" t="s">
        <v>214</v>
      </c>
      <c r="EM127" s="2" t="s">
        <v>213</v>
      </c>
      <c r="EN127" s="2"/>
      <c r="EO127" s="2" t="s">
        <v>3</v>
      </c>
      <c r="EP127" s="2"/>
      <c r="EQ127" s="2">
        <v>0</v>
      </c>
      <c r="ER127" s="2">
        <v>0</v>
      </c>
      <c r="ES127" s="2">
        <v>26002.59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128"/>
        <v>0</v>
      </c>
      <c r="FS127" s="2">
        <v>0</v>
      </c>
      <c r="FT127" s="2"/>
      <c r="FU127" s="2"/>
      <c r="FV127" s="2"/>
      <c r="FW127" s="2"/>
      <c r="FX127" s="2">
        <v>0</v>
      </c>
      <c r="FY127" s="2">
        <v>0</v>
      </c>
      <c r="FZ127" s="2"/>
      <c r="GA127" s="2" t="s">
        <v>231</v>
      </c>
      <c r="GB127" s="2"/>
      <c r="GC127" s="2"/>
      <c r="GD127" s="2">
        <v>0</v>
      </c>
      <c r="GE127" s="2"/>
      <c r="GF127" s="2">
        <v>-697467664</v>
      </c>
      <c r="GG127" s="2">
        <v>2</v>
      </c>
      <c r="GH127" s="2">
        <v>4</v>
      </c>
      <c r="GI127" s="2">
        <v>-2</v>
      </c>
      <c r="GJ127" s="2">
        <v>0</v>
      </c>
      <c r="GK127" s="2">
        <f>ROUND(R127*(R12)/100,2)</f>
        <v>0</v>
      </c>
      <c r="GL127" s="2">
        <f t="shared" si="129"/>
        <v>0</v>
      </c>
      <c r="GM127" s="2">
        <f t="shared" si="130"/>
        <v>26002.59</v>
      </c>
      <c r="GN127" s="2">
        <f t="shared" si="131"/>
        <v>26002.59</v>
      </c>
      <c r="GO127" s="2">
        <f t="shared" si="132"/>
        <v>0</v>
      </c>
      <c r="GP127" s="2">
        <f t="shared" si="133"/>
        <v>0</v>
      </c>
      <c r="GQ127" s="2"/>
      <c r="GR127" s="2">
        <v>0</v>
      </c>
      <c r="GS127" s="2">
        <v>2</v>
      </c>
      <c r="GT127" s="2">
        <v>0</v>
      </c>
      <c r="GU127" s="2" t="s">
        <v>3</v>
      </c>
      <c r="GV127" s="2">
        <f t="shared" si="134"/>
        <v>0</v>
      </c>
      <c r="GW127" s="2">
        <v>1</v>
      </c>
      <c r="GX127" s="2">
        <f t="shared" si="135"/>
        <v>0</v>
      </c>
      <c r="GY127" s="2"/>
      <c r="GZ127" s="2"/>
      <c r="HA127" s="2">
        <v>0</v>
      </c>
      <c r="HB127" s="2">
        <v>0</v>
      </c>
      <c r="HC127" s="2">
        <f t="shared" si="136"/>
        <v>0</v>
      </c>
      <c r="HD127" s="2"/>
      <c r="HE127" s="2" t="s">
        <v>216</v>
      </c>
      <c r="HF127" s="2" t="s">
        <v>29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E128" t="s">
        <v>228</v>
      </c>
      <c r="F128" t="s">
        <v>211</v>
      </c>
      <c r="G128" t="s">
        <v>229</v>
      </c>
      <c r="H128" t="s">
        <v>230</v>
      </c>
      <c r="I128">
        <v>1</v>
      </c>
      <c r="J128">
        <v>0</v>
      </c>
      <c r="K128">
        <v>1</v>
      </c>
      <c r="O128">
        <f t="shared" si="106"/>
        <v>250664.97</v>
      </c>
      <c r="P128">
        <f t="shared" si="107"/>
        <v>250664.97</v>
      </c>
      <c r="Q128">
        <f>(ROUND((ROUND(((ET128)*AV128*I128),2)*BB128),2)+ROUND((ROUND(((AE128-(EU128))*AV128*I128),2)*BS128),2))</f>
        <v>0</v>
      </c>
      <c r="R128">
        <f t="shared" si="108"/>
        <v>0</v>
      </c>
      <c r="S128">
        <f t="shared" si="109"/>
        <v>0</v>
      </c>
      <c r="T128">
        <f t="shared" si="110"/>
        <v>0</v>
      </c>
      <c r="U128">
        <f t="shared" si="111"/>
        <v>0</v>
      </c>
      <c r="V128">
        <f t="shared" si="112"/>
        <v>0</v>
      </c>
      <c r="W128">
        <f t="shared" si="113"/>
        <v>0</v>
      </c>
      <c r="X128">
        <f t="shared" si="114"/>
        <v>0</v>
      </c>
      <c r="Y128">
        <f t="shared" si="115"/>
        <v>0</v>
      </c>
      <c r="AA128">
        <v>74014259</v>
      </c>
      <c r="AB128">
        <f t="shared" si="116"/>
        <v>26002.59</v>
      </c>
      <c r="AC128">
        <f t="shared" si="117"/>
        <v>26002.59</v>
      </c>
      <c r="AD128">
        <f>ROUND((((ET128)-(EU128))+AE128),6)</f>
        <v>0</v>
      </c>
      <c r="AE128">
        <f t="shared" si="137"/>
        <v>0</v>
      </c>
      <c r="AF128">
        <f t="shared" si="137"/>
        <v>0</v>
      </c>
      <c r="AG128">
        <f t="shared" si="118"/>
        <v>0</v>
      </c>
      <c r="AH128">
        <f t="shared" si="138"/>
        <v>0</v>
      </c>
      <c r="AI128">
        <f t="shared" si="138"/>
        <v>0</v>
      </c>
      <c r="AJ128">
        <f t="shared" si="119"/>
        <v>0</v>
      </c>
      <c r="AK128">
        <v>26002.59</v>
      </c>
      <c r="AL128">
        <v>26002.59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9.64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400002</v>
      </c>
      <c r="BN128">
        <v>0</v>
      </c>
      <c r="BO128" t="s">
        <v>3</v>
      </c>
      <c r="BP128">
        <v>0</v>
      </c>
      <c r="BQ128">
        <v>202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0"/>
        <v>250664.97</v>
      </c>
      <c r="CQ128">
        <f t="shared" si="121"/>
        <v>250664.97</v>
      </c>
      <c r="CR128">
        <f>(ROUND((ROUND(((ET128)*AV128*1),2)*BB128),2)+ROUND((ROUND(((AE128-(EU128))*AV128*1),2)*BS128),2))</f>
        <v>0</v>
      </c>
      <c r="CS128">
        <f t="shared" si="122"/>
        <v>0</v>
      </c>
      <c r="CT128">
        <f t="shared" si="123"/>
        <v>0</v>
      </c>
      <c r="CU128">
        <f t="shared" si="124"/>
        <v>0</v>
      </c>
      <c r="CV128">
        <f t="shared" si="125"/>
        <v>0</v>
      </c>
      <c r="CW128">
        <f t="shared" si="126"/>
        <v>0</v>
      </c>
      <c r="CX128">
        <f t="shared" si="127"/>
        <v>0</v>
      </c>
      <c r="CY128">
        <f>S128*(BZ128/100)</f>
        <v>0</v>
      </c>
      <c r="CZ128">
        <f>S128*(CA128/100)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230</v>
      </c>
      <c r="DW128" t="s">
        <v>230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72997963</v>
      </c>
      <c r="EF128">
        <v>202</v>
      </c>
      <c r="EG128" t="s">
        <v>213</v>
      </c>
      <c r="EH128">
        <v>0</v>
      </c>
      <c r="EI128" t="s">
        <v>3</v>
      </c>
      <c r="EJ128">
        <v>1</v>
      </c>
      <c r="EK128">
        <v>400002</v>
      </c>
      <c r="EL128" t="s">
        <v>214</v>
      </c>
      <c r="EM128" t="s">
        <v>213</v>
      </c>
      <c r="EO128" t="s">
        <v>3</v>
      </c>
      <c r="EQ128">
        <v>0</v>
      </c>
      <c r="ER128">
        <v>26002.59</v>
      </c>
      <c r="ES128">
        <v>26002.59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5</v>
      </c>
      <c r="FC128">
        <v>1</v>
      </c>
      <c r="FD128">
        <v>18</v>
      </c>
      <c r="FF128">
        <v>294900</v>
      </c>
      <c r="FQ128">
        <v>0</v>
      </c>
      <c r="FR128">
        <f t="shared" si="128"/>
        <v>0</v>
      </c>
      <c r="FS128">
        <v>0</v>
      </c>
      <c r="FX128">
        <v>0</v>
      </c>
      <c r="FY128">
        <v>0</v>
      </c>
      <c r="GA128" t="s">
        <v>231</v>
      </c>
      <c r="GD128">
        <v>0</v>
      </c>
      <c r="GF128">
        <v>-697467664</v>
      </c>
      <c r="GG128">
        <v>2</v>
      </c>
      <c r="GH128">
        <v>3</v>
      </c>
      <c r="GI128">
        <v>5</v>
      </c>
      <c r="GJ128">
        <v>0</v>
      </c>
      <c r="GK128">
        <f>ROUND(R128*(S12)/100,2)</f>
        <v>0</v>
      </c>
      <c r="GL128">
        <f t="shared" si="129"/>
        <v>0</v>
      </c>
      <c r="GM128">
        <f t="shared" si="130"/>
        <v>250664.97</v>
      </c>
      <c r="GN128">
        <f t="shared" si="131"/>
        <v>250664.97</v>
      </c>
      <c r="GO128">
        <f t="shared" si="132"/>
        <v>0</v>
      </c>
      <c r="GP128">
        <f t="shared" si="133"/>
        <v>0</v>
      </c>
      <c r="GR128">
        <v>1</v>
      </c>
      <c r="GS128">
        <v>1</v>
      </c>
      <c r="GT128">
        <v>0</v>
      </c>
      <c r="GU128" t="s">
        <v>3</v>
      </c>
      <c r="GV128">
        <f t="shared" si="134"/>
        <v>0</v>
      </c>
      <c r="GW128">
        <v>1</v>
      </c>
      <c r="GX128">
        <f t="shared" si="135"/>
        <v>0</v>
      </c>
      <c r="HA128">
        <v>0</v>
      </c>
      <c r="HB128">
        <v>0</v>
      </c>
      <c r="HC128">
        <f t="shared" si="136"/>
        <v>0</v>
      </c>
      <c r="HE128" t="s">
        <v>216</v>
      </c>
      <c r="HF128" t="s">
        <v>29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30" spans="1:206" x14ac:dyDescent="0.2">
      <c r="A130" s="3">
        <v>51</v>
      </c>
      <c r="B130" s="3">
        <f>B115</f>
        <v>1</v>
      </c>
      <c r="C130" s="3">
        <f>A115</f>
        <v>4</v>
      </c>
      <c r="D130" s="3">
        <f>ROW(A115)</f>
        <v>115</v>
      </c>
      <c r="E130" s="3"/>
      <c r="F130" s="3" t="str">
        <f>IF(F115&lt;&gt;"",F115,"")</f>
        <v>Новый раздел</v>
      </c>
      <c r="G130" s="3" t="str">
        <f>IF(G115&lt;&gt;"",G115,"")</f>
        <v>Устройство ограждения</v>
      </c>
      <c r="H130" s="3">
        <v>0</v>
      </c>
      <c r="I130" s="3"/>
      <c r="J130" s="3"/>
      <c r="K130" s="3"/>
      <c r="L130" s="3"/>
      <c r="M130" s="3"/>
      <c r="N130" s="3"/>
      <c r="O130" s="3">
        <f t="shared" ref="O130:T130" si="139">ROUND(AB130,2)</f>
        <v>91869.27</v>
      </c>
      <c r="P130" s="3">
        <f t="shared" si="139"/>
        <v>90736.47</v>
      </c>
      <c r="Q130" s="3">
        <f t="shared" si="139"/>
        <v>139.25</v>
      </c>
      <c r="R130" s="3">
        <f t="shared" si="139"/>
        <v>17.79</v>
      </c>
      <c r="S130" s="3">
        <f t="shared" si="139"/>
        <v>993.55</v>
      </c>
      <c r="T130" s="3">
        <f t="shared" si="139"/>
        <v>0</v>
      </c>
      <c r="U130" s="3">
        <f>AH130</f>
        <v>76.081499999999991</v>
      </c>
      <c r="V130" s="3">
        <f>AI130</f>
        <v>0</v>
      </c>
      <c r="W130" s="3">
        <f>ROUND(AJ130,2)</f>
        <v>0</v>
      </c>
      <c r="X130" s="3">
        <f>ROUND(AK130,2)</f>
        <v>853.63</v>
      </c>
      <c r="Y130" s="3">
        <f>ROUND(AL130,2)</f>
        <v>695.49</v>
      </c>
      <c r="Z130" s="3"/>
      <c r="AA130" s="3"/>
      <c r="AB130" s="3">
        <f>ROUND(SUMIF(AA119:AA128,"=74014262",O119:O128),2)</f>
        <v>91869.27</v>
      </c>
      <c r="AC130" s="3">
        <f>ROUND(SUMIF(AA119:AA128,"=74014262",P119:P128),2)</f>
        <v>90736.47</v>
      </c>
      <c r="AD130" s="3">
        <f>ROUND(SUMIF(AA119:AA128,"=74014262",Q119:Q128),2)</f>
        <v>139.25</v>
      </c>
      <c r="AE130" s="3">
        <f>ROUND(SUMIF(AA119:AA128,"=74014262",R119:R128),2)</f>
        <v>17.79</v>
      </c>
      <c r="AF130" s="3">
        <f>ROUND(SUMIF(AA119:AA128,"=74014262",S119:S128),2)</f>
        <v>993.55</v>
      </c>
      <c r="AG130" s="3">
        <f>ROUND(SUMIF(AA119:AA128,"=74014262",T119:T128),2)</f>
        <v>0</v>
      </c>
      <c r="AH130" s="3">
        <f>SUMIF(AA119:AA128,"=74014262",U119:U128)</f>
        <v>76.081499999999991</v>
      </c>
      <c r="AI130" s="3">
        <f>SUMIF(AA119:AA128,"=74014262",V119:V128)</f>
        <v>0</v>
      </c>
      <c r="AJ130" s="3">
        <f>ROUND(SUMIF(AA119:AA128,"=74014262",W119:W128),2)</f>
        <v>0</v>
      </c>
      <c r="AK130" s="3">
        <f>ROUND(SUMIF(AA119:AA128,"=74014262",X119:X128),2)</f>
        <v>853.63</v>
      </c>
      <c r="AL130" s="3">
        <f>ROUND(SUMIF(AA119:AA128,"=74014262",Y119:Y128),2)</f>
        <v>695.49</v>
      </c>
      <c r="AM130" s="3"/>
      <c r="AN130" s="3"/>
      <c r="AO130" s="3">
        <f t="shared" ref="AO130:BD130" si="140">ROUND(BX130,2)</f>
        <v>0</v>
      </c>
      <c r="AP130" s="3">
        <f t="shared" si="140"/>
        <v>0</v>
      </c>
      <c r="AQ130" s="3">
        <f t="shared" si="140"/>
        <v>0</v>
      </c>
      <c r="AR130" s="3">
        <f t="shared" si="140"/>
        <v>93449.53</v>
      </c>
      <c r="AS130" s="3">
        <f t="shared" si="140"/>
        <v>93449.53</v>
      </c>
      <c r="AT130" s="3">
        <f t="shared" si="140"/>
        <v>0</v>
      </c>
      <c r="AU130" s="3">
        <f t="shared" si="140"/>
        <v>0</v>
      </c>
      <c r="AV130" s="3">
        <f t="shared" si="140"/>
        <v>90736.47</v>
      </c>
      <c r="AW130" s="3">
        <f t="shared" si="140"/>
        <v>90736.47</v>
      </c>
      <c r="AX130" s="3">
        <f t="shared" si="140"/>
        <v>0</v>
      </c>
      <c r="AY130" s="3">
        <f t="shared" si="140"/>
        <v>90736.47</v>
      </c>
      <c r="AZ130" s="3">
        <f t="shared" si="140"/>
        <v>0</v>
      </c>
      <c r="BA130" s="3">
        <f t="shared" si="140"/>
        <v>0</v>
      </c>
      <c r="BB130" s="3">
        <f t="shared" si="140"/>
        <v>0</v>
      </c>
      <c r="BC130" s="3">
        <f t="shared" si="140"/>
        <v>0</v>
      </c>
      <c r="BD130" s="3">
        <f t="shared" si="140"/>
        <v>0</v>
      </c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>
        <f>ROUND(SUMIF(AA119:AA128,"=74014262",FQ119:FQ128),2)</f>
        <v>0</v>
      </c>
      <c r="BY130" s="3">
        <f>ROUND(SUMIF(AA119:AA128,"=74014262",FR119:FR128),2)</f>
        <v>0</v>
      </c>
      <c r="BZ130" s="3">
        <f>ROUND(SUMIF(AA119:AA128,"=74014262",GL119:GL128),2)</f>
        <v>0</v>
      </c>
      <c r="CA130" s="3">
        <f>ROUND(SUMIF(AA119:AA128,"=74014262",GM119:GM128),2)</f>
        <v>93449.53</v>
      </c>
      <c r="CB130" s="3">
        <f>ROUND(SUMIF(AA119:AA128,"=74014262",GN119:GN128),2)</f>
        <v>93449.53</v>
      </c>
      <c r="CC130" s="3">
        <f>ROUND(SUMIF(AA119:AA128,"=74014262",GO119:GO128),2)</f>
        <v>0</v>
      </c>
      <c r="CD130" s="3">
        <f>ROUND(SUMIF(AA119:AA128,"=74014262",GP119:GP128),2)</f>
        <v>0</v>
      </c>
      <c r="CE130" s="3">
        <f>AC130-BX130</f>
        <v>90736.47</v>
      </c>
      <c r="CF130" s="3">
        <f>AC130-BY130</f>
        <v>90736.47</v>
      </c>
      <c r="CG130" s="3">
        <f>BX130-BZ130</f>
        <v>0</v>
      </c>
      <c r="CH130" s="3">
        <f>AC130-BX130-BY130+BZ130</f>
        <v>90736.47</v>
      </c>
      <c r="CI130" s="3">
        <f>BY130-BZ130</f>
        <v>0</v>
      </c>
      <c r="CJ130" s="3">
        <f>ROUND(SUMIF(AA119:AA128,"=74014262",GX119:GX128),2)</f>
        <v>0</v>
      </c>
      <c r="CK130" s="3">
        <f>ROUND(SUMIF(AA119:AA128,"=74014262",GY119:GY128),2)</f>
        <v>0</v>
      </c>
      <c r="CL130" s="3">
        <f>ROUND(SUMIF(AA119:AA128,"=74014262",GZ119:GZ128),2)</f>
        <v>0</v>
      </c>
      <c r="CM130" s="3">
        <f>ROUND(SUMIF(AA119:AA128,"=74014262",HD119:HD128),2)</f>
        <v>0</v>
      </c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4">
        <f t="shared" ref="DG130:DL130" si="141">ROUND(DT130,2)</f>
        <v>891654.1</v>
      </c>
      <c r="DH130" s="4">
        <f t="shared" si="141"/>
        <v>855918.91</v>
      </c>
      <c r="DI130" s="4">
        <f t="shared" si="141"/>
        <v>1865.07</v>
      </c>
      <c r="DJ130" s="4">
        <f t="shared" si="141"/>
        <v>606.46</v>
      </c>
      <c r="DK130" s="4">
        <f t="shared" si="141"/>
        <v>33870.120000000003</v>
      </c>
      <c r="DL130" s="4">
        <f t="shared" si="141"/>
        <v>0</v>
      </c>
      <c r="DM130" s="4">
        <f>DZ130</f>
        <v>76.081499999999991</v>
      </c>
      <c r="DN130" s="4">
        <f>EA130</f>
        <v>0</v>
      </c>
      <c r="DO130" s="4">
        <f>ROUND(EB130,2)</f>
        <v>0</v>
      </c>
      <c r="DP130" s="4">
        <f>ROUND(EC130,2)</f>
        <v>23968.12</v>
      </c>
      <c r="DQ130" s="4">
        <f>ROUND(ED130,2)</f>
        <v>13886.75</v>
      </c>
      <c r="DR130" s="4"/>
      <c r="DS130" s="4"/>
      <c r="DT130" s="4">
        <f>ROUND(SUMIF(AA119:AA128,"=74014259",O119:O128),2)</f>
        <v>891654.1</v>
      </c>
      <c r="DU130" s="4">
        <f>ROUND(SUMIF(AA119:AA128,"=74014259",P119:P128),2)</f>
        <v>855918.91</v>
      </c>
      <c r="DV130" s="4">
        <f>ROUND(SUMIF(AA119:AA128,"=74014259",Q119:Q128),2)</f>
        <v>1865.07</v>
      </c>
      <c r="DW130" s="4">
        <f>ROUND(SUMIF(AA119:AA128,"=74014259",R119:R128),2)</f>
        <v>606.46</v>
      </c>
      <c r="DX130" s="4">
        <f>ROUND(SUMIF(AA119:AA128,"=74014259",S119:S128),2)</f>
        <v>33870.120000000003</v>
      </c>
      <c r="DY130" s="4">
        <f>ROUND(SUMIF(AA119:AA128,"=74014259",T119:T128),2)</f>
        <v>0</v>
      </c>
      <c r="DZ130" s="4">
        <f>SUMIF(AA119:AA128,"=74014259",U119:U128)</f>
        <v>76.081499999999991</v>
      </c>
      <c r="EA130" s="4">
        <f>SUMIF(AA119:AA128,"=74014259",V119:V128)</f>
        <v>0</v>
      </c>
      <c r="EB130" s="4">
        <f>ROUND(SUMIF(AA119:AA128,"=74014259",W119:W128),2)</f>
        <v>0</v>
      </c>
      <c r="EC130" s="4">
        <f>ROUND(SUMIF(AA119:AA128,"=74014259",X119:X128),2)</f>
        <v>23968.12</v>
      </c>
      <c r="ED130" s="4">
        <f>ROUND(SUMIF(AA119:AA128,"=74014259",Y119:Y128),2)</f>
        <v>13886.75</v>
      </c>
      <c r="EE130" s="4"/>
      <c r="EF130" s="4"/>
      <c r="EG130" s="4">
        <f t="shared" ref="EG130:EV130" si="142">ROUND(FP130,2)</f>
        <v>0</v>
      </c>
      <c r="EH130" s="4">
        <f t="shared" si="142"/>
        <v>0</v>
      </c>
      <c r="EI130" s="4">
        <f t="shared" si="142"/>
        <v>0</v>
      </c>
      <c r="EJ130" s="4">
        <f t="shared" si="142"/>
        <v>930479.31</v>
      </c>
      <c r="EK130" s="4">
        <f t="shared" si="142"/>
        <v>930479.31</v>
      </c>
      <c r="EL130" s="4">
        <f t="shared" si="142"/>
        <v>0</v>
      </c>
      <c r="EM130" s="4">
        <f t="shared" si="142"/>
        <v>0</v>
      </c>
      <c r="EN130" s="4">
        <f t="shared" si="142"/>
        <v>855918.91</v>
      </c>
      <c r="EO130" s="4">
        <f t="shared" si="142"/>
        <v>855918.91</v>
      </c>
      <c r="EP130" s="4">
        <f t="shared" si="142"/>
        <v>0</v>
      </c>
      <c r="EQ130" s="4">
        <f t="shared" si="142"/>
        <v>855918.91</v>
      </c>
      <c r="ER130" s="4">
        <f t="shared" si="142"/>
        <v>0</v>
      </c>
      <c r="ES130" s="4">
        <f t="shared" si="142"/>
        <v>0</v>
      </c>
      <c r="ET130" s="4">
        <f t="shared" si="142"/>
        <v>0</v>
      </c>
      <c r="EU130" s="4">
        <f t="shared" si="142"/>
        <v>0</v>
      </c>
      <c r="EV130" s="4">
        <f t="shared" si="142"/>
        <v>0</v>
      </c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>
        <f>ROUND(SUMIF(AA119:AA128,"=74014259",FQ119:FQ128),2)</f>
        <v>0</v>
      </c>
      <c r="FQ130" s="4">
        <f>ROUND(SUMIF(AA119:AA128,"=74014259",FR119:FR128),2)</f>
        <v>0</v>
      </c>
      <c r="FR130" s="4">
        <f>ROUND(SUMIF(AA119:AA128,"=74014259",GL119:GL128),2)</f>
        <v>0</v>
      </c>
      <c r="FS130" s="4">
        <f>ROUND(SUMIF(AA119:AA128,"=74014259",GM119:GM128),2)</f>
        <v>930479.31</v>
      </c>
      <c r="FT130" s="4">
        <f>ROUND(SUMIF(AA119:AA128,"=74014259",GN119:GN128),2)</f>
        <v>930479.31</v>
      </c>
      <c r="FU130" s="4">
        <f>ROUND(SUMIF(AA119:AA128,"=74014259",GO119:GO128),2)</f>
        <v>0</v>
      </c>
      <c r="FV130" s="4">
        <f>ROUND(SUMIF(AA119:AA128,"=74014259",GP119:GP128),2)</f>
        <v>0</v>
      </c>
      <c r="FW130" s="4">
        <f>DU130-FP130</f>
        <v>855918.91</v>
      </c>
      <c r="FX130" s="4">
        <f>DU130-FQ130</f>
        <v>855918.91</v>
      </c>
      <c r="FY130" s="4">
        <f>FP130-FR130</f>
        <v>0</v>
      </c>
      <c r="FZ130" s="4">
        <f>DU130-FP130-FQ130+FR130</f>
        <v>855918.91</v>
      </c>
      <c r="GA130" s="4">
        <f>FQ130-FR130</f>
        <v>0</v>
      </c>
      <c r="GB130" s="4">
        <f>ROUND(SUMIF(AA119:AA128,"=74014259",GX119:GX128),2)</f>
        <v>0</v>
      </c>
      <c r="GC130" s="4">
        <f>ROUND(SUMIF(AA119:AA128,"=74014259",GY119:GY128),2)</f>
        <v>0</v>
      </c>
      <c r="GD130" s="4">
        <f>ROUND(SUMIF(AA119:AA128,"=74014259",GZ119:GZ128),2)</f>
        <v>0</v>
      </c>
      <c r="GE130" s="4">
        <f>ROUND(SUMIF(AA119:AA128,"=74014259",HD119:HD128),2)</f>
        <v>0</v>
      </c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201</v>
      </c>
      <c r="F132" s="5">
        <f>ROUND(Source!O130,O132)</f>
        <v>91869.27</v>
      </c>
      <c r="G132" s="5" t="s">
        <v>146</v>
      </c>
      <c r="H132" s="5" t="s">
        <v>147</v>
      </c>
      <c r="I132" s="5"/>
      <c r="J132" s="5"/>
      <c r="K132" s="5">
        <v>201</v>
      </c>
      <c r="L132" s="5">
        <v>1</v>
      </c>
      <c r="M132" s="5">
        <v>3</v>
      </c>
      <c r="N132" s="5" t="s">
        <v>3</v>
      </c>
      <c r="O132" s="5">
        <v>2</v>
      </c>
      <c r="P132" s="5">
        <f>ROUND(Source!DG130,O132)</f>
        <v>891654.1</v>
      </c>
      <c r="Q132" s="5"/>
      <c r="R132" s="5"/>
      <c r="S132" s="5"/>
      <c r="T132" s="5"/>
      <c r="U132" s="5"/>
      <c r="V132" s="5"/>
      <c r="W132" s="5">
        <v>91869.27</v>
      </c>
      <c r="X132" s="5">
        <v>1</v>
      </c>
      <c r="Y132" s="5">
        <v>91869.27</v>
      </c>
      <c r="Z132" s="5">
        <v>891654.1</v>
      </c>
      <c r="AA132" s="5">
        <v>1</v>
      </c>
      <c r="AB132" s="5">
        <v>891654.1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202</v>
      </c>
      <c r="F133" s="5">
        <f>ROUND(Source!P130,O133)</f>
        <v>90736.47</v>
      </c>
      <c r="G133" s="5" t="s">
        <v>148</v>
      </c>
      <c r="H133" s="5" t="s">
        <v>149</v>
      </c>
      <c r="I133" s="5"/>
      <c r="J133" s="5"/>
      <c r="K133" s="5">
        <v>202</v>
      </c>
      <c r="L133" s="5">
        <v>2</v>
      </c>
      <c r="M133" s="5">
        <v>3</v>
      </c>
      <c r="N133" s="5" t="s">
        <v>3</v>
      </c>
      <c r="O133" s="5">
        <v>2</v>
      </c>
      <c r="P133" s="5">
        <f>ROUND(Source!DH130,O133)</f>
        <v>855918.91</v>
      </c>
      <c r="Q133" s="5"/>
      <c r="R133" s="5"/>
      <c r="S133" s="5"/>
      <c r="T133" s="5"/>
      <c r="U133" s="5"/>
      <c r="V133" s="5"/>
      <c r="W133" s="5">
        <v>90736.47</v>
      </c>
      <c r="X133" s="5">
        <v>1</v>
      </c>
      <c r="Y133" s="5">
        <v>90736.47</v>
      </c>
      <c r="Z133" s="5">
        <v>855918.91</v>
      </c>
      <c r="AA133" s="5">
        <v>1</v>
      </c>
      <c r="AB133" s="5">
        <v>855918.91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222</v>
      </c>
      <c r="F134" s="5">
        <f>ROUND(Source!AO130,O134)</f>
        <v>0</v>
      </c>
      <c r="G134" s="5" t="s">
        <v>150</v>
      </c>
      <c r="H134" s="5" t="s">
        <v>151</v>
      </c>
      <c r="I134" s="5"/>
      <c r="J134" s="5"/>
      <c r="K134" s="5">
        <v>222</v>
      </c>
      <c r="L134" s="5">
        <v>3</v>
      </c>
      <c r="M134" s="5">
        <v>3</v>
      </c>
      <c r="N134" s="5" t="s">
        <v>3</v>
      </c>
      <c r="O134" s="5">
        <v>2</v>
      </c>
      <c r="P134" s="5">
        <f>ROUND(Source!EG130,O134)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225</v>
      </c>
      <c r="F135" s="5">
        <f>ROUND(Source!AV130,O135)</f>
        <v>90736.47</v>
      </c>
      <c r="G135" s="5" t="s">
        <v>152</v>
      </c>
      <c r="H135" s="5" t="s">
        <v>153</v>
      </c>
      <c r="I135" s="5"/>
      <c r="J135" s="5"/>
      <c r="K135" s="5">
        <v>225</v>
      </c>
      <c r="L135" s="5">
        <v>4</v>
      </c>
      <c r="M135" s="5">
        <v>3</v>
      </c>
      <c r="N135" s="5" t="s">
        <v>3</v>
      </c>
      <c r="O135" s="5">
        <v>2</v>
      </c>
      <c r="P135" s="5">
        <f>ROUND(Source!EN130,O135)</f>
        <v>855918.91</v>
      </c>
      <c r="Q135" s="5"/>
      <c r="R135" s="5"/>
      <c r="S135" s="5"/>
      <c r="T135" s="5"/>
      <c r="U135" s="5"/>
      <c r="V135" s="5"/>
      <c r="W135" s="5">
        <v>90736.47</v>
      </c>
      <c r="X135" s="5">
        <v>1</v>
      </c>
      <c r="Y135" s="5">
        <v>90736.47</v>
      </c>
      <c r="Z135" s="5">
        <v>855918.91</v>
      </c>
      <c r="AA135" s="5">
        <v>1</v>
      </c>
      <c r="AB135" s="5">
        <v>855918.91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226</v>
      </c>
      <c r="F136" s="5">
        <f>ROUND(Source!AW130,O136)</f>
        <v>90736.47</v>
      </c>
      <c r="G136" s="5" t="s">
        <v>154</v>
      </c>
      <c r="H136" s="5" t="s">
        <v>155</v>
      </c>
      <c r="I136" s="5"/>
      <c r="J136" s="5"/>
      <c r="K136" s="5">
        <v>226</v>
      </c>
      <c r="L136" s="5">
        <v>5</v>
      </c>
      <c r="M136" s="5">
        <v>3</v>
      </c>
      <c r="N136" s="5" t="s">
        <v>3</v>
      </c>
      <c r="O136" s="5">
        <v>2</v>
      </c>
      <c r="P136" s="5">
        <f>ROUND(Source!EO130,O136)</f>
        <v>855918.91</v>
      </c>
      <c r="Q136" s="5"/>
      <c r="R136" s="5"/>
      <c r="S136" s="5"/>
      <c r="T136" s="5"/>
      <c r="U136" s="5"/>
      <c r="V136" s="5"/>
      <c r="W136" s="5">
        <v>90736.47</v>
      </c>
      <c r="X136" s="5">
        <v>1</v>
      </c>
      <c r="Y136" s="5">
        <v>90736.47</v>
      </c>
      <c r="Z136" s="5">
        <v>855918.91</v>
      </c>
      <c r="AA136" s="5">
        <v>1</v>
      </c>
      <c r="AB136" s="5">
        <v>855918.91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227</v>
      </c>
      <c r="F137" s="5">
        <f>ROUND(Source!AX130,O137)</f>
        <v>0</v>
      </c>
      <c r="G137" s="5" t="s">
        <v>156</v>
      </c>
      <c r="H137" s="5" t="s">
        <v>157</v>
      </c>
      <c r="I137" s="5"/>
      <c r="J137" s="5"/>
      <c r="K137" s="5">
        <v>227</v>
      </c>
      <c r="L137" s="5">
        <v>6</v>
      </c>
      <c r="M137" s="5">
        <v>3</v>
      </c>
      <c r="N137" s="5" t="s">
        <v>3</v>
      </c>
      <c r="O137" s="5">
        <v>2</v>
      </c>
      <c r="P137" s="5">
        <f>ROUND(Source!EP130,O137)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228</v>
      </c>
      <c r="F138" s="5">
        <f>ROUND(Source!AY130,O138)</f>
        <v>90736.47</v>
      </c>
      <c r="G138" s="5" t="s">
        <v>158</v>
      </c>
      <c r="H138" s="5" t="s">
        <v>159</v>
      </c>
      <c r="I138" s="5"/>
      <c r="J138" s="5"/>
      <c r="K138" s="5">
        <v>228</v>
      </c>
      <c r="L138" s="5">
        <v>7</v>
      </c>
      <c r="M138" s="5">
        <v>3</v>
      </c>
      <c r="N138" s="5" t="s">
        <v>3</v>
      </c>
      <c r="O138" s="5">
        <v>2</v>
      </c>
      <c r="P138" s="5">
        <f>ROUND(Source!EQ130,O138)</f>
        <v>855918.91</v>
      </c>
      <c r="Q138" s="5"/>
      <c r="R138" s="5"/>
      <c r="S138" s="5"/>
      <c r="T138" s="5"/>
      <c r="U138" s="5"/>
      <c r="V138" s="5"/>
      <c r="W138" s="5">
        <v>90736.47</v>
      </c>
      <c r="X138" s="5">
        <v>1</v>
      </c>
      <c r="Y138" s="5">
        <v>90736.47</v>
      </c>
      <c r="Z138" s="5">
        <v>855918.91</v>
      </c>
      <c r="AA138" s="5">
        <v>1</v>
      </c>
      <c r="AB138" s="5">
        <v>855918.91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216</v>
      </c>
      <c r="F139" s="5">
        <f>ROUND(Source!AP130,O139)</f>
        <v>0</v>
      </c>
      <c r="G139" s="5" t="s">
        <v>160</v>
      </c>
      <c r="H139" s="5" t="s">
        <v>161</v>
      </c>
      <c r="I139" s="5"/>
      <c r="J139" s="5"/>
      <c r="K139" s="5">
        <v>216</v>
      </c>
      <c r="L139" s="5">
        <v>8</v>
      </c>
      <c r="M139" s="5">
        <v>3</v>
      </c>
      <c r="N139" s="5" t="s">
        <v>3</v>
      </c>
      <c r="O139" s="5">
        <v>2</v>
      </c>
      <c r="P139" s="5">
        <f>ROUND(Source!EH130,O139)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223</v>
      </c>
      <c r="F140" s="5">
        <f>ROUND(Source!AQ130,O140)</f>
        <v>0</v>
      </c>
      <c r="G140" s="5" t="s">
        <v>162</v>
      </c>
      <c r="H140" s="5" t="s">
        <v>163</v>
      </c>
      <c r="I140" s="5"/>
      <c r="J140" s="5"/>
      <c r="K140" s="5">
        <v>223</v>
      </c>
      <c r="L140" s="5">
        <v>9</v>
      </c>
      <c r="M140" s="5">
        <v>3</v>
      </c>
      <c r="N140" s="5" t="s">
        <v>3</v>
      </c>
      <c r="O140" s="5">
        <v>2</v>
      </c>
      <c r="P140" s="5">
        <f>ROUND(Source!EI130,O140)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229</v>
      </c>
      <c r="F141" s="5">
        <f>ROUND(Source!AZ130,O141)</f>
        <v>0</v>
      </c>
      <c r="G141" s="5" t="s">
        <v>164</v>
      </c>
      <c r="H141" s="5" t="s">
        <v>165</v>
      </c>
      <c r="I141" s="5"/>
      <c r="J141" s="5"/>
      <c r="K141" s="5">
        <v>229</v>
      </c>
      <c r="L141" s="5">
        <v>10</v>
      </c>
      <c r="M141" s="5">
        <v>3</v>
      </c>
      <c r="N141" s="5" t="s">
        <v>3</v>
      </c>
      <c r="O141" s="5">
        <v>2</v>
      </c>
      <c r="P141" s="5">
        <f>ROUND(Source!ER130,O141)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203</v>
      </c>
      <c r="F142" s="5">
        <f>ROUND(Source!Q130,O142)</f>
        <v>139.25</v>
      </c>
      <c r="G142" s="5" t="s">
        <v>166</v>
      </c>
      <c r="H142" s="5" t="s">
        <v>167</v>
      </c>
      <c r="I142" s="5"/>
      <c r="J142" s="5"/>
      <c r="K142" s="5">
        <v>203</v>
      </c>
      <c r="L142" s="5">
        <v>11</v>
      </c>
      <c r="M142" s="5">
        <v>3</v>
      </c>
      <c r="N142" s="5" t="s">
        <v>3</v>
      </c>
      <c r="O142" s="5">
        <v>2</v>
      </c>
      <c r="P142" s="5">
        <f>ROUND(Source!DI130,O142)</f>
        <v>1865.07</v>
      </c>
      <c r="Q142" s="5"/>
      <c r="R142" s="5"/>
      <c r="S142" s="5"/>
      <c r="T142" s="5"/>
      <c r="U142" s="5"/>
      <c r="V142" s="5"/>
      <c r="W142" s="5">
        <v>139.25</v>
      </c>
      <c r="X142" s="5">
        <v>1</v>
      </c>
      <c r="Y142" s="5">
        <v>139.25</v>
      </c>
      <c r="Z142" s="5">
        <v>1865.07</v>
      </c>
      <c r="AA142" s="5">
        <v>1</v>
      </c>
      <c r="AB142" s="5">
        <v>1865.07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231</v>
      </c>
      <c r="F143" s="5">
        <f>ROUND(Source!BB130,O143)</f>
        <v>0</v>
      </c>
      <c r="G143" s="5" t="s">
        <v>168</v>
      </c>
      <c r="H143" s="5" t="s">
        <v>169</v>
      </c>
      <c r="I143" s="5"/>
      <c r="J143" s="5"/>
      <c r="K143" s="5">
        <v>231</v>
      </c>
      <c r="L143" s="5">
        <v>12</v>
      </c>
      <c r="M143" s="5">
        <v>3</v>
      </c>
      <c r="N143" s="5" t="s">
        <v>3</v>
      </c>
      <c r="O143" s="5">
        <v>2</v>
      </c>
      <c r="P143" s="5">
        <f>ROUND(Source!ET130,O143)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204</v>
      </c>
      <c r="F144" s="5">
        <f>ROUND(Source!R130,O144)</f>
        <v>17.79</v>
      </c>
      <c r="G144" s="5" t="s">
        <v>170</v>
      </c>
      <c r="H144" s="5" t="s">
        <v>171</v>
      </c>
      <c r="I144" s="5"/>
      <c r="J144" s="5"/>
      <c r="K144" s="5">
        <v>204</v>
      </c>
      <c r="L144" s="5">
        <v>13</v>
      </c>
      <c r="M144" s="5">
        <v>3</v>
      </c>
      <c r="N144" s="5" t="s">
        <v>3</v>
      </c>
      <c r="O144" s="5">
        <v>2</v>
      </c>
      <c r="P144" s="5">
        <f>ROUND(Source!DJ130,O144)</f>
        <v>606.46</v>
      </c>
      <c r="Q144" s="5"/>
      <c r="R144" s="5"/>
      <c r="S144" s="5"/>
      <c r="T144" s="5"/>
      <c r="U144" s="5"/>
      <c r="V144" s="5"/>
      <c r="W144" s="5">
        <v>17.79</v>
      </c>
      <c r="X144" s="5">
        <v>1</v>
      </c>
      <c r="Y144" s="5">
        <v>17.79</v>
      </c>
      <c r="Z144" s="5">
        <v>606.46</v>
      </c>
      <c r="AA144" s="5">
        <v>1</v>
      </c>
      <c r="AB144" s="5">
        <v>606.46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205</v>
      </c>
      <c r="F145" s="5">
        <f>ROUND(Source!S130,O145)</f>
        <v>993.55</v>
      </c>
      <c r="G145" s="5" t="s">
        <v>172</v>
      </c>
      <c r="H145" s="5" t="s">
        <v>173</v>
      </c>
      <c r="I145" s="5"/>
      <c r="J145" s="5"/>
      <c r="K145" s="5">
        <v>205</v>
      </c>
      <c r="L145" s="5">
        <v>14</v>
      </c>
      <c r="M145" s="5">
        <v>3</v>
      </c>
      <c r="N145" s="5" t="s">
        <v>3</v>
      </c>
      <c r="O145" s="5">
        <v>2</v>
      </c>
      <c r="P145" s="5">
        <f>ROUND(Source!DK130,O145)</f>
        <v>33870.120000000003</v>
      </c>
      <c r="Q145" s="5"/>
      <c r="R145" s="5"/>
      <c r="S145" s="5"/>
      <c r="T145" s="5"/>
      <c r="U145" s="5"/>
      <c r="V145" s="5"/>
      <c r="W145" s="5">
        <v>993.55</v>
      </c>
      <c r="X145" s="5">
        <v>1</v>
      </c>
      <c r="Y145" s="5">
        <v>993.55</v>
      </c>
      <c r="Z145" s="5">
        <v>33870.120000000003</v>
      </c>
      <c r="AA145" s="5">
        <v>1</v>
      </c>
      <c r="AB145" s="5">
        <v>33870.120000000003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232</v>
      </c>
      <c r="F146" s="5">
        <f>ROUND(Source!BC130,O146)</f>
        <v>0</v>
      </c>
      <c r="G146" s="5" t="s">
        <v>174</v>
      </c>
      <c r="H146" s="5" t="s">
        <v>175</v>
      </c>
      <c r="I146" s="5"/>
      <c r="J146" s="5"/>
      <c r="K146" s="5">
        <v>232</v>
      </c>
      <c r="L146" s="5">
        <v>15</v>
      </c>
      <c r="M146" s="5">
        <v>3</v>
      </c>
      <c r="N146" s="5" t="s">
        <v>3</v>
      </c>
      <c r="O146" s="5">
        <v>2</v>
      </c>
      <c r="P146" s="5">
        <f>ROUND(Source!EU130,O146)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214</v>
      </c>
      <c r="F147" s="5">
        <f>ROUND(Source!AS130,O147)</f>
        <v>93449.53</v>
      </c>
      <c r="G147" s="5" t="s">
        <v>176</v>
      </c>
      <c r="H147" s="5" t="s">
        <v>177</v>
      </c>
      <c r="I147" s="5"/>
      <c r="J147" s="5"/>
      <c r="K147" s="5">
        <v>214</v>
      </c>
      <c r="L147" s="5">
        <v>16</v>
      </c>
      <c r="M147" s="5">
        <v>3</v>
      </c>
      <c r="N147" s="5" t="s">
        <v>3</v>
      </c>
      <c r="O147" s="5">
        <v>2</v>
      </c>
      <c r="P147" s="5">
        <f>ROUND(Source!EK130,O147)</f>
        <v>930479.31</v>
      </c>
      <c r="Q147" s="5"/>
      <c r="R147" s="5"/>
      <c r="S147" s="5"/>
      <c r="T147" s="5"/>
      <c r="U147" s="5"/>
      <c r="V147" s="5"/>
      <c r="W147" s="5">
        <v>93449.53</v>
      </c>
      <c r="X147" s="5">
        <v>1</v>
      </c>
      <c r="Y147" s="5">
        <v>93449.53</v>
      </c>
      <c r="Z147" s="5">
        <v>930479.31</v>
      </c>
      <c r="AA147" s="5">
        <v>1</v>
      </c>
      <c r="AB147" s="5">
        <v>930479.31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215</v>
      </c>
      <c r="F148" s="5">
        <f>ROUND(Source!AT130,O148)</f>
        <v>0</v>
      </c>
      <c r="G148" s="5" t="s">
        <v>178</v>
      </c>
      <c r="H148" s="5" t="s">
        <v>179</v>
      </c>
      <c r="I148" s="5"/>
      <c r="J148" s="5"/>
      <c r="K148" s="5">
        <v>215</v>
      </c>
      <c r="L148" s="5">
        <v>17</v>
      </c>
      <c r="M148" s="5">
        <v>3</v>
      </c>
      <c r="N148" s="5" t="s">
        <v>3</v>
      </c>
      <c r="O148" s="5">
        <v>2</v>
      </c>
      <c r="P148" s="5">
        <f>ROUND(Source!EL130,O148)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217</v>
      </c>
      <c r="F149" s="5">
        <f>ROUND(Source!AU130,O149)</f>
        <v>0</v>
      </c>
      <c r="G149" s="5" t="s">
        <v>180</v>
      </c>
      <c r="H149" s="5" t="s">
        <v>181</v>
      </c>
      <c r="I149" s="5"/>
      <c r="J149" s="5"/>
      <c r="K149" s="5">
        <v>217</v>
      </c>
      <c r="L149" s="5">
        <v>18</v>
      </c>
      <c r="M149" s="5">
        <v>3</v>
      </c>
      <c r="N149" s="5" t="s">
        <v>3</v>
      </c>
      <c r="O149" s="5">
        <v>2</v>
      </c>
      <c r="P149" s="5">
        <f>ROUND(Source!EM130,O149)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230</v>
      </c>
      <c r="F150" s="5">
        <f>ROUND(Source!BA130,O150)</f>
        <v>0</v>
      </c>
      <c r="G150" s="5" t="s">
        <v>182</v>
      </c>
      <c r="H150" s="5" t="s">
        <v>183</v>
      </c>
      <c r="I150" s="5"/>
      <c r="J150" s="5"/>
      <c r="K150" s="5">
        <v>230</v>
      </c>
      <c r="L150" s="5">
        <v>19</v>
      </c>
      <c r="M150" s="5">
        <v>3</v>
      </c>
      <c r="N150" s="5" t="s">
        <v>3</v>
      </c>
      <c r="O150" s="5">
        <v>2</v>
      </c>
      <c r="P150" s="5">
        <f>ROUND(Source!ES130,O150)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206</v>
      </c>
      <c r="F151" s="5">
        <f>ROUND(Source!T130,O151)</f>
        <v>0</v>
      </c>
      <c r="G151" s="5" t="s">
        <v>184</v>
      </c>
      <c r="H151" s="5" t="s">
        <v>185</v>
      </c>
      <c r="I151" s="5"/>
      <c r="J151" s="5"/>
      <c r="K151" s="5">
        <v>206</v>
      </c>
      <c r="L151" s="5">
        <v>20</v>
      </c>
      <c r="M151" s="5">
        <v>3</v>
      </c>
      <c r="N151" s="5" t="s">
        <v>3</v>
      </c>
      <c r="O151" s="5">
        <v>2</v>
      </c>
      <c r="P151" s="5">
        <f>ROUND(Source!DL130,O151)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207</v>
      </c>
      <c r="F152" s="5">
        <f>Source!U130</f>
        <v>76.081499999999991</v>
      </c>
      <c r="G152" s="5" t="s">
        <v>186</v>
      </c>
      <c r="H152" s="5" t="s">
        <v>187</v>
      </c>
      <c r="I152" s="5"/>
      <c r="J152" s="5"/>
      <c r="K152" s="5">
        <v>207</v>
      </c>
      <c r="L152" s="5">
        <v>21</v>
      </c>
      <c r="M152" s="5">
        <v>3</v>
      </c>
      <c r="N152" s="5" t="s">
        <v>3</v>
      </c>
      <c r="O152" s="5">
        <v>-1</v>
      </c>
      <c r="P152" s="5">
        <f>Source!DM130</f>
        <v>76.081499999999991</v>
      </c>
      <c r="Q152" s="5"/>
      <c r="R152" s="5"/>
      <c r="S152" s="5"/>
      <c r="T152" s="5"/>
      <c r="U152" s="5"/>
      <c r="V152" s="5"/>
      <c r="W152" s="5">
        <v>76.081499999999991</v>
      </c>
      <c r="X152" s="5">
        <v>1</v>
      </c>
      <c r="Y152" s="5">
        <v>76.081499999999991</v>
      </c>
      <c r="Z152" s="5">
        <v>76.081499999999991</v>
      </c>
      <c r="AA152" s="5">
        <v>1</v>
      </c>
      <c r="AB152" s="5">
        <v>76.081499999999991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208</v>
      </c>
      <c r="F153" s="5">
        <f>Source!V130</f>
        <v>0</v>
      </c>
      <c r="G153" s="5" t="s">
        <v>188</v>
      </c>
      <c r="H153" s="5" t="s">
        <v>189</v>
      </c>
      <c r="I153" s="5"/>
      <c r="J153" s="5"/>
      <c r="K153" s="5">
        <v>208</v>
      </c>
      <c r="L153" s="5">
        <v>22</v>
      </c>
      <c r="M153" s="5">
        <v>3</v>
      </c>
      <c r="N153" s="5" t="s">
        <v>3</v>
      </c>
      <c r="O153" s="5">
        <v>-1</v>
      </c>
      <c r="P153" s="5">
        <f>Source!DN130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209</v>
      </c>
      <c r="F154" s="5">
        <f>ROUND(Source!W130,O154)</f>
        <v>0</v>
      </c>
      <c r="G154" s="5" t="s">
        <v>190</v>
      </c>
      <c r="H154" s="5" t="s">
        <v>191</v>
      </c>
      <c r="I154" s="5"/>
      <c r="J154" s="5"/>
      <c r="K154" s="5">
        <v>209</v>
      </c>
      <c r="L154" s="5">
        <v>23</v>
      </c>
      <c r="M154" s="5">
        <v>3</v>
      </c>
      <c r="N154" s="5" t="s">
        <v>3</v>
      </c>
      <c r="O154" s="5">
        <v>2</v>
      </c>
      <c r="P154" s="5">
        <f>ROUND(Source!DO130,O154)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233</v>
      </c>
      <c r="F155" s="5">
        <f>ROUND(Source!BD130,O155)</f>
        <v>0</v>
      </c>
      <c r="G155" s="5" t="s">
        <v>192</v>
      </c>
      <c r="H155" s="5" t="s">
        <v>193</v>
      </c>
      <c r="I155" s="5"/>
      <c r="J155" s="5"/>
      <c r="K155" s="5">
        <v>233</v>
      </c>
      <c r="L155" s="5">
        <v>24</v>
      </c>
      <c r="M155" s="5">
        <v>3</v>
      </c>
      <c r="N155" s="5" t="s">
        <v>3</v>
      </c>
      <c r="O155" s="5">
        <v>2</v>
      </c>
      <c r="P155" s="5">
        <f>ROUND(Source!EV130,O155)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210</v>
      </c>
      <c r="F156" s="5">
        <f>ROUND(Source!X130,O156)</f>
        <v>853.63</v>
      </c>
      <c r="G156" s="5" t="s">
        <v>194</v>
      </c>
      <c r="H156" s="5" t="s">
        <v>195</v>
      </c>
      <c r="I156" s="5"/>
      <c r="J156" s="5"/>
      <c r="K156" s="5">
        <v>210</v>
      </c>
      <c r="L156" s="5">
        <v>25</v>
      </c>
      <c r="M156" s="5">
        <v>3</v>
      </c>
      <c r="N156" s="5" t="s">
        <v>3</v>
      </c>
      <c r="O156" s="5">
        <v>2</v>
      </c>
      <c r="P156" s="5">
        <f>ROUND(Source!DP130,O156)</f>
        <v>23968.12</v>
      </c>
      <c r="Q156" s="5"/>
      <c r="R156" s="5"/>
      <c r="S156" s="5"/>
      <c r="T156" s="5"/>
      <c r="U156" s="5"/>
      <c r="V156" s="5"/>
      <c r="W156" s="5">
        <v>853.63</v>
      </c>
      <c r="X156" s="5">
        <v>1</v>
      </c>
      <c r="Y156" s="5">
        <v>853.63</v>
      </c>
      <c r="Z156" s="5">
        <v>23968.12</v>
      </c>
      <c r="AA156" s="5">
        <v>1</v>
      </c>
      <c r="AB156" s="5">
        <v>23968.12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211</v>
      </c>
      <c r="F157" s="5">
        <f>ROUND(Source!Y130,O157)</f>
        <v>695.49</v>
      </c>
      <c r="G157" s="5" t="s">
        <v>196</v>
      </c>
      <c r="H157" s="5" t="s">
        <v>197</v>
      </c>
      <c r="I157" s="5"/>
      <c r="J157" s="5"/>
      <c r="K157" s="5">
        <v>211</v>
      </c>
      <c r="L157" s="5">
        <v>26</v>
      </c>
      <c r="M157" s="5">
        <v>3</v>
      </c>
      <c r="N157" s="5" t="s">
        <v>3</v>
      </c>
      <c r="O157" s="5">
        <v>2</v>
      </c>
      <c r="P157" s="5">
        <f>ROUND(Source!DQ130,O157)</f>
        <v>13886.75</v>
      </c>
      <c r="Q157" s="5"/>
      <c r="R157" s="5"/>
      <c r="S157" s="5"/>
      <c r="T157" s="5"/>
      <c r="U157" s="5"/>
      <c r="V157" s="5"/>
      <c r="W157" s="5">
        <v>695.49</v>
      </c>
      <c r="X157" s="5">
        <v>1</v>
      </c>
      <c r="Y157" s="5">
        <v>695.49</v>
      </c>
      <c r="Z157" s="5">
        <v>13886.75</v>
      </c>
      <c r="AA157" s="5">
        <v>1</v>
      </c>
      <c r="AB157" s="5">
        <v>13886.75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224</v>
      </c>
      <c r="F158" s="5">
        <f>ROUND(Source!AR130,O158)</f>
        <v>93449.53</v>
      </c>
      <c r="G158" s="5" t="s">
        <v>198</v>
      </c>
      <c r="H158" s="5" t="s">
        <v>199</v>
      </c>
      <c r="I158" s="5"/>
      <c r="J158" s="5"/>
      <c r="K158" s="5">
        <v>224</v>
      </c>
      <c r="L158" s="5">
        <v>27</v>
      </c>
      <c r="M158" s="5">
        <v>3</v>
      </c>
      <c r="N158" s="5" t="s">
        <v>3</v>
      </c>
      <c r="O158" s="5">
        <v>2</v>
      </c>
      <c r="P158" s="5">
        <f>ROUND(Source!EJ130,O158)</f>
        <v>930479.31</v>
      </c>
      <c r="Q158" s="5"/>
      <c r="R158" s="5"/>
      <c r="S158" s="5"/>
      <c r="T158" s="5"/>
      <c r="U158" s="5"/>
      <c r="V158" s="5"/>
      <c r="W158" s="5">
        <v>93449.53</v>
      </c>
      <c r="X158" s="5">
        <v>1</v>
      </c>
      <c r="Y158" s="5">
        <v>93449.53</v>
      </c>
      <c r="Z158" s="5">
        <v>930479.31</v>
      </c>
      <c r="AA158" s="5">
        <v>1</v>
      </c>
      <c r="AB158" s="5">
        <v>930479.31</v>
      </c>
    </row>
    <row r="160" spans="1:206" x14ac:dyDescent="0.2">
      <c r="A160" s="3">
        <v>51</v>
      </c>
      <c r="B160" s="3">
        <f>B20</f>
        <v>1</v>
      </c>
      <c r="C160" s="3">
        <f>A20</f>
        <v>3</v>
      </c>
      <c r="D160" s="3">
        <f>ROW(A20)</f>
        <v>20</v>
      </c>
      <c r="E160" s="3"/>
      <c r="F160" s="3" t="str">
        <f>IF(F20&lt;&gt;"",F20,"")</f>
        <v/>
      </c>
      <c r="G160" s="3" t="str">
        <f>IF(G20&lt;&gt;"",G20,"")</f>
        <v>Новая локальная смета</v>
      </c>
      <c r="H160" s="3">
        <v>0</v>
      </c>
      <c r="I160" s="3"/>
      <c r="J160" s="3"/>
      <c r="K160" s="3"/>
      <c r="L160" s="3"/>
      <c r="M160" s="3"/>
      <c r="N160" s="3"/>
      <c r="O160" s="3">
        <f t="shared" ref="O160:T160" si="143">ROUND(O85+O130+AB160,2)</f>
        <v>102766.62</v>
      </c>
      <c r="P160" s="3">
        <f t="shared" si="143"/>
        <v>96110.36</v>
      </c>
      <c r="Q160" s="3">
        <f t="shared" si="143"/>
        <v>5445.57</v>
      </c>
      <c r="R160" s="3">
        <f t="shared" si="143"/>
        <v>207.23</v>
      </c>
      <c r="S160" s="3">
        <f t="shared" si="143"/>
        <v>1210.69</v>
      </c>
      <c r="T160" s="3">
        <f t="shared" si="143"/>
        <v>0</v>
      </c>
      <c r="U160" s="3">
        <f>U85+U130+AH160</f>
        <v>96.241349999999983</v>
      </c>
      <c r="V160" s="3">
        <f>V85+V130+AI160</f>
        <v>0</v>
      </c>
      <c r="W160" s="3">
        <f>ROUND(W85+W130+AJ160,2)</f>
        <v>0</v>
      </c>
      <c r="X160" s="3">
        <f>ROUND(X85+X130+AK160,2)</f>
        <v>1086.9000000000001</v>
      </c>
      <c r="Y160" s="3">
        <f>ROUND(Y85+Y130+AL160,2)</f>
        <v>845.08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>
        <f t="shared" ref="AO160:BD160" si="144">ROUND(AO85+AO130+BX160,2)</f>
        <v>0</v>
      </c>
      <c r="AP160" s="3">
        <f t="shared" si="144"/>
        <v>0</v>
      </c>
      <c r="AQ160" s="3">
        <f t="shared" si="144"/>
        <v>0</v>
      </c>
      <c r="AR160" s="3">
        <f t="shared" si="144"/>
        <v>105061.26</v>
      </c>
      <c r="AS160" s="3">
        <f t="shared" si="144"/>
        <v>101508.5</v>
      </c>
      <c r="AT160" s="3">
        <f t="shared" si="144"/>
        <v>0</v>
      </c>
      <c r="AU160" s="3">
        <f t="shared" si="144"/>
        <v>3552.76</v>
      </c>
      <c r="AV160" s="3">
        <f t="shared" si="144"/>
        <v>96110.36</v>
      </c>
      <c r="AW160" s="3">
        <f t="shared" si="144"/>
        <v>96110.36</v>
      </c>
      <c r="AX160" s="3">
        <f t="shared" si="144"/>
        <v>0</v>
      </c>
      <c r="AY160" s="3">
        <f t="shared" si="144"/>
        <v>96110.36</v>
      </c>
      <c r="AZ160" s="3">
        <f t="shared" si="144"/>
        <v>0</v>
      </c>
      <c r="BA160" s="3">
        <f t="shared" si="144"/>
        <v>0</v>
      </c>
      <c r="BB160" s="3">
        <f t="shared" si="144"/>
        <v>0</v>
      </c>
      <c r="BC160" s="3">
        <f t="shared" si="144"/>
        <v>0</v>
      </c>
      <c r="BD160" s="3">
        <f t="shared" si="144"/>
        <v>0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4">
        <f t="shared" ref="DG160:DL160" si="145">ROUND(DG85+DG130+DT160,2)</f>
        <v>1072801.96</v>
      </c>
      <c r="DH160" s="4">
        <f t="shared" si="145"/>
        <v>918174.53</v>
      </c>
      <c r="DI160" s="4">
        <f t="shared" si="145"/>
        <v>113355</v>
      </c>
      <c r="DJ160" s="4">
        <f t="shared" si="145"/>
        <v>7064.47</v>
      </c>
      <c r="DK160" s="4">
        <f t="shared" si="145"/>
        <v>41272.43</v>
      </c>
      <c r="DL160" s="4">
        <f t="shared" si="145"/>
        <v>0</v>
      </c>
      <c r="DM160" s="4">
        <f>DM85+DM130+DZ160</f>
        <v>96.241349999999983</v>
      </c>
      <c r="DN160" s="4">
        <f>DN85+DN130+EA160</f>
        <v>0</v>
      </c>
      <c r="DO160" s="4">
        <f>ROUND(DO85+DO130+EB160,2)</f>
        <v>0</v>
      </c>
      <c r="DP160" s="4">
        <f>ROUND(DP85+DP130+EC160,2)</f>
        <v>30667.59</v>
      </c>
      <c r="DQ160" s="4">
        <f>ROUND(DQ85+DQ130+ED160,2)</f>
        <v>16962.71</v>
      </c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>
        <f t="shared" ref="EG160:EV160" si="146">ROUND(EG85+EG130+FP160,2)</f>
        <v>0</v>
      </c>
      <c r="EH160" s="4">
        <f t="shared" si="146"/>
        <v>0</v>
      </c>
      <c r="EI160" s="4">
        <f t="shared" si="146"/>
        <v>0</v>
      </c>
      <c r="EJ160" s="4">
        <f t="shared" si="146"/>
        <v>1131735.4099999999</v>
      </c>
      <c r="EK160" s="4">
        <f t="shared" si="146"/>
        <v>1041701.4</v>
      </c>
      <c r="EL160" s="4">
        <f t="shared" si="146"/>
        <v>0</v>
      </c>
      <c r="EM160" s="4">
        <f t="shared" si="146"/>
        <v>90034.01</v>
      </c>
      <c r="EN160" s="4">
        <f t="shared" si="146"/>
        <v>918174.53</v>
      </c>
      <c r="EO160" s="4">
        <f t="shared" si="146"/>
        <v>918174.53</v>
      </c>
      <c r="EP160" s="4">
        <f t="shared" si="146"/>
        <v>0</v>
      </c>
      <c r="EQ160" s="4">
        <f t="shared" si="146"/>
        <v>918174.53</v>
      </c>
      <c r="ER160" s="4">
        <f t="shared" si="146"/>
        <v>0</v>
      </c>
      <c r="ES160" s="4">
        <f t="shared" si="146"/>
        <v>0</v>
      </c>
      <c r="ET160" s="4">
        <f t="shared" si="146"/>
        <v>0</v>
      </c>
      <c r="EU160" s="4">
        <f t="shared" si="146"/>
        <v>0</v>
      </c>
      <c r="EV160" s="4">
        <f t="shared" si="146"/>
        <v>0</v>
      </c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201</v>
      </c>
      <c r="F162" s="5">
        <f>ROUND(Source!O160,O162)</f>
        <v>102766.62</v>
      </c>
      <c r="G162" s="5" t="s">
        <v>146</v>
      </c>
      <c r="H162" s="5" t="s">
        <v>147</v>
      </c>
      <c r="I162" s="5"/>
      <c r="J162" s="5"/>
      <c r="K162" s="5">
        <v>201</v>
      </c>
      <c r="L162" s="5">
        <v>1</v>
      </c>
      <c r="M162" s="5">
        <v>3</v>
      </c>
      <c r="N162" s="5" t="s">
        <v>3</v>
      </c>
      <c r="O162" s="5">
        <v>2</v>
      </c>
      <c r="P162" s="5">
        <f>ROUND(Source!DG160,O162)</f>
        <v>1072801.96</v>
      </c>
      <c r="Q162" s="5"/>
      <c r="R162" s="5"/>
      <c r="S162" s="5"/>
      <c r="T162" s="5"/>
      <c r="U162" s="5"/>
      <c r="V162" s="5"/>
      <c r="W162" s="5">
        <v>102766.62</v>
      </c>
      <c r="X162" s="5">
        <v>1</v>
      </c>
      <c r="Y162" s="5">
        <v>102766.62</v>
      </c>
      <c r="Z162" s="5">
        <v>1072801.96</v>
      </c>
      <c r="AA162" s="5">
        <v>1</v>
      </c>
      <c r="AB162" s="5">
        <v>1072801.96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202</v>
      </c>
      <c r="F163" s="5">
        <f>ROUND(Source!P160,O163)</f>
        <v>96110.36</v>
      </c>
      <c r="G163" s="5" t="s">
        <v>148</v>
      </c>
      <c r="H163" s="5" t="s">
        <v>149</v>
      </c>
      <c r="I163" s="5"/>
      <c r="J163" s="5"/>
      <c r="K163" s="5">
        <v>202</v>
      </c>
      <c r="L163" s="5">
        <v>2</v>
      </c>
      <c r="M163" s="5">
        <v>3</v>
      </c>
      <c r="N163" s="5" t="s">
        <v>3</v>
      </c>
      <c r="O163" s="5">
        <v>2</v>
      </c>
      <c r="P163" s="5">
        <f>ROUND(Source!DH160,O163)</f>
        <v>918174.53</v>
      </c>
      <c r="Q163" s="5"/>
      <c r="R163" s="5"/>
      <c r="S163" s="5"/>
      <c r="T163" s="5"/>
      <c r="U163" s="5"/>
      <c r="V163" s="5"/>
      <c r="W163" s="5">
        <v>96110.36</v>
      </c>
      <c r="X163" s="5">
        <v>1</v>
      </c>
      <c r="Y163" s="5">
        <v>96110.36</v>
      </c>
      <c r="Z163" s="5">
        <v>918174.53</v>
      </c>
      <c r="AA163" s="5">
        <v>1</v>
      </c>
      <c r="AB163" s="5">
        <v>918174.53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222</v>
      </c>
      <c r="F164" s="5">
        <f>ROUND(Source!AO160,O164)</f>
        <v>0</v>
      </c>
      <c r="G164" s="5" t="s">
        <v>150</v>
      </c>
      <c r="H164" s="5" t="s">
        <v>151</v>
      </c>
      <c r="I164" s="5"/>
      <c r="J164" s="5"/>
      <c r="K164" s="5">
        <v>222</v>
      </c>
      <c r="L164" s="5">
        <v>3</v>
      </c>
      <c r="M164" s="5">
        <v>3</v>
      </c>
      <c r="N164" s="5" t="s">
        <v>3</v>
      </c>
      <c r="O164" s="5">
        <v>2</v>
      </c>
      <c r="P164" s="5">
        <f>ROUND(Source!EG160,O164)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225</v>
      </c>
      <c r="F165" s="5">
        <f>ROUND(Source!AV160,O165)</f>
        <v>96110.36</v>
      </c>
      <c r="G165" s="5" t="s">
        <v>152</v>
      </c>
      <c r="H165" s="5" t="s">
        <v>153</v>
      </c>
      <c r="I165" s="5"/>
      <c r="J165" s="5"/>
      <c r="K165" s="5">
        <v>225</v>
      </c>
      <c r="L165" s="5">
        <v>4</v>
      </c>
      <c r="M165" s="5">
        <v>3</v>
      </c>
      <c r="N165" s="5" t="s">
        <v>3</v>
      </c>
      <c r="O165" s="5">
        <v>2</v>
      </c>
      <c r="P165" s="5">
        <f>ROUND(Source!EN160,O165)</f>
        <v>918174.53</v>
      </c>
      <c r="Q165" s="5"/>
      <c r="R165" s="5"/>
      <c r="S165" s="5"/>
      <c r="T165" s="5"/>
      <c r="U165" s="5"/>
      <c r="V165" s="5"/>
      <c r="W165" s="5">
        <v>96110.36</v>
      </c>
      <c r="X165" s="5">
        <v>1</v>
      </c>
      <c r="Y165" s="5">
        <v>96110.36</v>
      </c>
      <c r="Z165" s="5">
        <v>918174.53</v>
      </c>
      <c r="AA165" s="5">
        <v>1</v>
      </c>
      <c r="AB165" s="5">
        <v>918174.53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226</v>
      </c>
      <c r="F166" s="5">
        <f>ROUND(Source!AW160,O166)</f>
        <v>96110.36</v>
      </c>
      <c r="G166" s="5" t="s">
        <v>154</v>
      </c>
      <c r="H166" s="5" t="s">
        <v>155</v>
      </c>
      <c r="I166" s="5"/>
      <c r="J166" s="5"/>
      <c r="K166" s="5">
        <v>226</v>
      </c>
      <c r="L166" s="5">
        <v>5</v>
      </c>
      <c r="M166" s="5">
        <v>3</v>
      </c>
      <c r="N166" s="5" t="s">
        <v>3</v>
      </c>
      <c r="O166" s="5">
        <v>2</v>
      </c>
      <c r="P166" s="5">
        <f>ROUND(Source!EO160,O166)</f>
        <v>918174.53</v>
      </c>
      <c r="Q166" s="5"/>
      <c r="R166" s="5"/>
      <c r="S166" s="5"/>
      <c r="T166" s="5"/>
      <c r="U166" s="5"/>
      <c r="V166" s="5"/>
      <c r="W166" s="5">
        <v>96110.36</v>
      </c>
      <c r="X166" s="5">
        <v>1</v>
      </c>
      <c r="Y166" s="5">
        <v>96110.36</v>
      </c>
      <c r="Z166" s="5">
        <v>918174.53</v>
      </c>
      <c r="AA166" s="5">
        <v>1</v>
      </c>
      <c r="AB166" s="5">
        <v>918174.53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227</v>
      </c>
      <c r="F167" s="5">
        <f>ROUND(Source!AX160,O167)</f>
        <v>0</v>
      </c>
      <c r="G167" s="5" t="s">
        <v>156</v>
      </c>
      <c r="H167" s="5" t="s">
        <v>157</v>
      </c>
      <c r="I167" s="5"/>
      <c r="J167" s="5"/>
      <c r="K167" s="5">
        <v>227</v>
      </c>
      <c r="L167" s="5">
        <v>6</v>
      </c>
      <c r="M167" s="5">
        <v>3</v>
      </c>
      <c r="N167" s="5" t="s">
        <v>3</v>
      </c>
      <c r="O167" s="5">
        <v>2</v>
      </c>
      <c r="P167" s="5">
        <f>ROUND(Source!EP160,O167)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228</v>
      </c>
      <c r="F168" s="5">
        <f>ROUND(Source!AY160,O168)</f>
        <v>96110.36</v>
      </c>
      <c r="G168" s="5" t="s">
        <v>158</v>
      </c>
      <c r="H168" s="5" t="s">
        <v>159</v>
      </c>
      <c r="I168" s="5"/>
      <c r="J168" s="5"/>
      <c r="K168" s="5">
        <v>228</v>
      </c>
      <c r="L168" s="5">
        <v>7</v>
      </c>
      <c r="M168" s="5">
        <v>3</v>
      </c>
      <c r="N168" s="5" t="s">
        <v>3</v>
      </c>
      <c r="O168" s="5">
        <v>2</v>
      </c>
      <c r="P168" s="5">
        <f>ROUND(Source!EQ160,O168)</f>
        <v>918174.53</v>
      </c>
      <c r="Q168" s="5"/>
      <c r="R168" s="5"/>
      <c r="S168" s="5"/>
      <c r="T168" s="5"/>
      <c r="U168" s="5"/>
      <c r="V168" s="5"/>
      <c r="W168" s="5">
        <v>96110.36</v>
      </c>
      <c r="X168" s="5">
        <v>1</v>
      </c>
      <c r="Y168" s="5">
        <v>96110.36</v>
      </c>
      <c r="Z168" s="5">
        <v>918174.53</v>
      </c>
      <c r="AA168" s="5">
        <v>1</v>
      </c>
      <c r="AB168" s="5">
        <v>918174.53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216</v>
      </c>
      <c r="F169" s="5">
        <f>ROUND(Source!AP160,O169)</f>
        <v>0</v>
      </c>
      <c r="G169" s="5" t="s">
        <v>160</v>
      </c>
      <c r="H169" s="5" t="s">
        <v>161</v>
      </c>
      <c r="I169" s="5"/>
      <c r="J169" s="5"/>
      <c r="K169" s="5">
        <v>216</v>
      </c>
      <c r="L169" s="5">
        <v>8</v>
      </c>
      <c r="M169" s="5">
        <v>3</v>
      </c>
      <c r="N169" s="5" t="s">
        <v>3</v>
      </c>
      <c r="O169" s="5">
        <v>2</v>
      </c>
      <c r="P169" s="5">
        <f>ROUND(Source!EH160,O169)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223</v>
      </c>
      <c r="F170" s="5">
        <f>ROUND(Source!AQ160,O170)</f>
        <v>0</v>
      </c>
      <c r="G170" s="5" t="s">
        <v>162</v>
      </c>
      <c r="H170" s="5" t="s">
        <v>163</v>
      </c>
      <c r="I170" s="5"/>
      <c r="J170" s="5"/>
      <c r="K170" s="5">
        <v>223</v>
      </c>
      <c r="L170" s="5">
        <v>9</v>
      </c>
      <c r="M170" s="5">
        <v>3</v>
      </c>
      <c r="N170" s="5" t="s">
        <v>3</v>
      </c>
      <c r="O170" s="5">
        <v>2</v>
      </c>
      <c r="P170" s="5">
        <f>ROUND(Source!EI160,O170)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229</v>
      </c>
      <c r="F171" s="5">
        <f>ROUND(Source!AZ160,O171)</f>
        <v>0</v>
      </c>
      <c r="G171" s="5" t="s">
        <v>164</v>
      </c>
      <c r="H171" s="5" t="s">
        <v>165</v>
      </c>
      <c r="I171" s="5"/>
      <c r="J171" s="5"/>
      <c r="K171" s="5">
        <v>229</v>
      </c>
      <c r="L171" s="5">
        <v>10</v>
      </c>
      <c r="M171" s="5">
        <v>3</v>
      </c>
      <c r="N171" s="5" t="s">
        <v>3</v>
      </c>
      <c r="O171" s="5">
        <v>2</v>
      </c>
      <c r="P171" s="5">
        <f>ROUND(Source!ER160,O171)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203</v>
      </c>
      <c r="F172" s="5">
        <f>ROUND(Source!Q160,O172)</f>
        <v>5445.57</v>
      </c>
      <c r="G172" s="5" t="s">
        <v>166</v>
      </c>
      <c r="H172" s="5" t="s">
        <v>167</v>
      </c>
      <c r="I172" s="5"/>
      <c r="J172" s="5"/>
      <c r="K172" s="5">
        <v>203</v>
      </c>
      <c r="L172" s="5">
        <v>11</v>
      </c>
      <c r="M172" s="5">
        <v>3</v>
      </c>
      <c r="N172" s="5" t="s">
        <v>3</v>
      </c>
      <c r="O172" s="5">
        <v>2</v>
      </c>
      <c r="P172" s="5">
        <f>ROUND(Source!DI160,O172)</f>
        <v>113355</v>
      </c>
      <c r="Q172" s="5"/>
      <c r="R172" s="5"/>
      <c r="S172" s="5"/>
      <c r="T172" s="5"/>
      <c r="U172" s="5"/>
      <c r="V172" s="5"/>
      <c r="W172" s="5">
        <v>5445.57</v>
      </c>
      <c r="X172" s="5">
        <v>1</v>
      </c>
      <c r="Y172" s="5">
        <v>5445.57</v>
      </c>
      <c r="Z172" s="5">
        <v>113355</v>
      </c>
      <c r="AA172" s="5">
        <v>1</v>
      </c>
      <c r="AB172" s="5">
        <v>113355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231</v>
      </c>
      <c r="F173" s="5">
        <f>ROUND(Source!BB160,O173)</f>
        <v>0</v>
      </c>
      <c r="G173" s="5" t="s">
        <v>168</v>
      </c>
      <c r="H173" s="5" t="s">
        <v>169</v>
      </c>
      <c r="I173" s="5"/>
      <c r="J173" s="5"/>
      <c r="K173" s="5">
        <v>231</v>
      </c>
      <c r="L173" s="5">
        <v>12</v>
      </c>
      <c r="M173" s="5">
        <v>3</v>
      </c>
      <c r="N173" s="5" t="s">
        <v>3</v>
      </c>
      <c r="O173" s="5">
        <v>2</v>
      </c>
      <c r="P173" s="5">
        <f>ROUND(Source!ET160,O173)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204</v>
      </c>
      <c r="F174" s="5">
        <f>ROUND(Source!R160,O174)</f>
        <v>207.23</v>
      </c>
      <c r="G174" s="5" t="s">
        <v>170</v>
      </c>
      <c r="H174" s="5" t="s">
        <v>171</v>
      </c>
      <c r="I174" s="5"/>
      <c r="J174" s="5"/>
      <c r="K174" s="5">
        <v>204</v>
      </c>
      <c r="L174" s="5">
        <v>13</v>
      </c>
      <c r="M174" s="5">
        <v>3</v>
      </c>
      <c r="N174" s="5" t="s">
        <v>3</v>
      </c>
      <c r="O174" s="5">
        <v>2</v>
      </c>
      <c r="P174" s="5">
        <f>ROUND(Source!DJ160,O174)</f>
        <v>7064.47</v>
      </c>
      <c r="Q174" s="5"/>
      <c r="R174" s="5"/>
      <c r="S174" s="5"/>
      <c r="T174" s="5"/>
      <c r="U174" s="5"/>
      <c r="V174" s="5"/>
      <c r="W174" s="5">
        <v>207.23</v>
      </c>
      <c r="X174" s="5">
        <v>1</v>
      </c>
      <c r="Y174" s="5">
        <v>207.23</v>
      </c>
      <c r="Z174" s="5">
        <v>7064.47</v>
      </c>
      <c r="AA174" s="5">
        <v>1</v>
      </c>
      <c r="AB174" s="5">
        <v>7064.47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205</v>
      </c>
      <c r="F175" s="5">
        <f>ROUND(Source!S160,O175)</f>
        <v>1210.69</v>
      </c>
      <c r="G175" s="5" t="s">
        <v>172</v>
      </c>
      <c r="H175" s="5" t="s">
        <v>173</v>
      </c>
      <c r="I175" s="5"/>
      <c r="J175" s="5"/>
      <c r="K175" s="5">
        <v>205</v>
      </c>
      <c r="L175" s="5">
        <v>14</v>
      </c>
      <c r="M175" s="5">
        <v>3</v>
      </c>
      <c r="N175" s="5" t="s">
        <v>3</v>
      </c>
      <c r="O175" s="5">
        <v>2</v>
      </c>
      <c r="P175" s="5">
        <f>ROUND(Source!DK160,O175)</f>
        <v>41272.43</v>
      </c>
      <c r="Q175" s="5"/>
      <c r="R175" s="5"/>
      <c r="S175" s="5"/>
      <c r="T175" s="5"/>
      <c r="U175" s="5"/>
      <c r="V175" s="5"/>
      <c r="W175" s="5">
        <v>1210.69</v>
      </c>
      <c r="X175" s="5">
        <v>1</v>
      </c>
      <c r="Y175" s="5">
        <v>1210.69</v>
      </c>
      <c r="Z175" s="5">
        <v>41272.43</v>
      </c>
      <c r="AA175" s="5">
        <v>1</v>
      </c>
      <c r="AB175" s="5">
        <v>41272.43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232</v>
      </c>
      <c r="F176" s="5">
        <f>ROUND(Source!BC160,O176)</f>
        <v>0</v>
      </c>
      <c r="G176" s="5" t="s">
        <v>174</v>
      </c>
      <c r="H176" s="5" t="s">
        <v>175</v>
      </c>
      <c r="I176" s="5"/>
      <c r="J176" s="5"/>
      <c r="K176" s="5">
        <v>232</v>
      </c>
      <c r="L176" s="5">
        <v>15</v>
      </c>
      <c r="M176" s="5">
        <v>3</v>
      </c>
      <c r="N176" s="5" t="s">
        <v>3</v>
      </c>
      <c r="O176" s="5">
        <v>2</v>
      </c>
      <c r="P176" s="5">
        <f>ROUND(Source!EU160,O176)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214</v>
      </c>
      <c r="F177" s="5">
        <f>ROUND(Source!AS160,O177)</f>
        <v>101508.5</v>
      </c>
      <c r="G177" s="5" t="s">
        <v>176</v>
      </c>
      <c r="H177" s="5" t="s">
        <v>177</v>
      </c>
      <c r="I177" s="5"/>
      <c r="J177" s="5"/>
      <c r="K177" s="5">
        <v>214</v>
      </c>
      <c r="L177" s="5">
        <v>16</v>
      </c>
      <c r="M177" s="5">
        <v>3</v>
      </c>
      <c r="N177" s="5" t="s">
        <v>3</v>
      </c>
      <c r="O177" s="5">
        <v>2</v>
      </c>
      <c r="P177" s="5">
        <f>ROUND(Source!EK160,O177)</f>
        <v>1041701.4</v>
      </c>
      <c r="Q177" s="5"/>
      <c r="R177" s="5"/>
      <c r="S177" s="5"/>
      <c r="T177" s="5"/>
      <c r="U177" s="5"/>
      <c r="V177" s="5"/>
      <c r="W177" s="5">
        <v>101508.5</v>
      </c>
      <c r="X177" s="5">
        <v>1</v>
      </c>
      <c r="Y177" s="5">
        <v>101508.5</v>
      </c>
      <c r="Z177" s="5">
        <v>1041701.4</v>
      </c>
      <c r="AA177" s="5">
        <v>1</v>
      </c>
      <c r="AB177" s="5">
        <v>1041701.4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215</v>
      </c>
      <c r="F178" s="5">
        <f>ROUND(Source!AT160,O178)</f>
        <v>0</v>
      </c>
      <c r="G178" s="5" t="s">
        <v>178</v>
      </c>
      <c r="H178" s="5" t="s">
        <v>179</v>
      </c>
      <c r="I178" s="5"/>
      <c r="J178" s="5"/>
      <c r="K178" s="5">
        <v>215</v>
      </c>
      <c r="L178" s="5">
        <v>17</v>
      </c>
      <c r="M178" s="5">
        <v>3</v>
      </c>
      <c r="N178" s="5" t="s">
        <v>3</v>
      </c>
      <c r="O178" s="5">
        <v>2</v>
      </c>
      <c r="P178" s="5">
        <f>ROUND(Source!EL160,O178)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217</v>
      </c>
      <c r="F179" s="5">
        <f>ROUND(Source!AU160,O179)</f>
        <v>3552.76</v>
      </c>
      <c r="G179" s="5" t="s">
        <v>180</v>
      </c>
      <c r="H179" s="5" t="s">
        <v>181</v>
      </c>
      <c r="I179" s="5"/>
      <c r="J179" s="5"/>
      <c r="K179" s="5">
        <v>217</v>
      </c>
      <c r="L179" s="5">
        <v>18</v>
      </c>
      <c r="M179" s="5">
        <v>3</v>
      </c>
      <c r="N179" s="5" t="s">
        <v>3</v>
      </c>
      <c r="O179" s="5">
        <v>2</v>
      </c>
      <c r="P179" s="5">
        <f>ROUND(Source!EM160,O179)</f>
        <v>90034.01</v>
      </c>
      <c r="Q179" s="5"/>
      <c r="R179" s="5"/>
      <c r="S179" s="5"/>
      <c r="T179" s="5"/>
      <c r="U179" s="5"/>
      <c r="V179" s="5"/>
      <c r="W179" s="5">
        <v>3552.76</v>
      </c>
      <c r="X179" s="5">
        <v>1</v>
      </c>
      <c r="Y179" s="5">
        <v>3552.76</v>
      </c>
      <c r="Z179" s="5">
        <v>90034.01</v>
      </c>
      <c r="AA179" s="5">
        <v>1</v>
      </c>
      <c r="AB179" s="5">
        <v>90034.01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230</v>
      </c>
      <c r="F180" s="5">
        <f>ROUND(Source!BA160,O180)</f>
        <v>0</v>
      </c>
      <c r="G180" s="5" t="s">
        <v>182</v>
      </c>
      <c r="H180" s="5" t="s">
        <v>183</v>
      </c>
      <c r="I180" s="5"/>
      <c r="J180" s="5"/>
      <c r="K180" s="5">
        <v>230</v>
      </c>
      <c r="L180" s="5">
        <v>19</v>
      </c>
      <c r="M180" s="5">
        <v>3</v>
      </c>
      <c r="N180" s="5" t="s">
        <v>3</v>
      </c>
      <c r="O180" s="5">
        <v>2</v>
      </c>
      <c r="P180" s="5">
        <f>ROUND(Source!ES160,O180)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206</v>
      </c>
      <c r="F181" s="5">
        <f>ROUND(Source!T160,O181)</f>
        <v>0</v>
      </c>
      <c r="G181" s="5" t="s">
        <v>184</v>
      </c>
      <c r="H181" s="5" t="s">
        <v>185</v>
      </c>
      <c r="I181" s="5"/>
      <c r="J181" s="5"/>
      <c r="K181" s="5">
        <v>206</v>
      </c>
      <c r="L181" s="5">
        <v>20</v>
      </c>
      <c r="M181" s="5">
        <v>3</v>
      </c>
      <c r="N181" s="5" t="s">
        <v>3</v>
      </c>
      <c r="O181" s="5">
        <v>2</v>
      </c>
      <c r="P181" s="5">
        <f>ROUND(Source!DL160,O181)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207</v>
      </c>
      <c r="F182" s="5">
        <f>Source!U160</f>
        <v>96.241349999999983</v>
      </c>
      <c r="G182" s="5" t="s">
        <v>186</v>
      </c>
      <c r="H182" s="5" t="s">
        <v>187</v>
      </c>
      <c r="I182" s="5"/>
      <c r="J182" s="5"/>
      <c r="K182" s="5">
        <v>207</v>
      </c>
      <c r="L182" s="5">
        <v>21</v>
      </c>
      <c r="M182" s="5">
        <v>3</v>
      </c>
      <c r="N182" s="5" t="s">
        <v>3</v>
      </c>
      <c r="O182" s="5">
        <v>-1</v>
      </c>
      <c r="P182" s="5">
        <f>Source!DM160</f>
        <v>96.241349999999983</v>
      </c>
      <c r="Q182" s="5"/>
      <c r="R182" s="5"/>
      <c r="S182" s="5"/>
      <c r="T182" s="5"/>
      <c r="U182" s="5"/>
      <c r="V182" s="5"/>
      <c r="W182" s="5">
        <v>96.241349999999983</v>
      </c>
      <c r="X182" s="5">
        <v>1</v>
      </c>
      <c r="Y182" s="5">
        <v>96.241349999999983</v>
      </c>
      <c r="Z182" s="5">
        <v>96.241349999999983</v>
      </c>
      <c r="AA182" s="5">
        <v>1</v>
      </c>
      <c r="AB182" s="5">
        <v>96.241349999999983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208</v>
      </c>
      <c r="F183" s="5">
        <f>Source!V160</f>
        <v>0</v>
      </c>
      <c r="G183" s="5" t="s">
        <v>188</v>
      </c>
      <c r="H183" s="5" t="s">
        <v>189</v>
      </c>
      <c r="I183" s="5"/>
      <c r="J183" s="5"/>
      <c r="K183" s="5">
        <v>208</v>
      </c>
      <c r="L183" s="5">
        <v>22</v>
      </c>
      <c r="M183" s="5">
        <v>3</v>
      </c>
      <c r="N183" s="5" t="s">
        <v>3</v>
      </c>
      <c r="O183" s="5">
        <v>-1</v>
      </c>
      <c r="P183" s="5">
        <f>Source!DN160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209</v>
      </c>
      <c r="F184" s="5">
        <f>ROUND(Source!W160,O184)</f>
        <v>0</v>
      </c>
      <c r="G184" s="5" t="s">
        <v>190</v>
      </c>
      <c r="H184" s="5" t="s">
        <v>191</v>
      </c>
      <c r="I184" s="5"/>
      <c r="J184" s="5"/>
      <c r="K184" s="5">
        <v>209</v>
      </c>
      <c r="L184" s="5">
        <v>23</v>
      </c>
      <c r="M184" s="5">
        <v>3</v>
      </c>
      <c r="N184" s="5" t="s">
        <v>3</v>
      </c>
      <c r="O184" s="5">
        <v>2</v>
      </c>
      <c r="P184" s="5">
        <f>ROUND(Source!DO160,O184)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233</v>
      </c>
      <c r="F185" s="5">
        <f>ROUND(Source!BD160,O185)</f>
        <v>0</v>
      </c>
      <c r="G185" s="5" t="s">
        <v>192</v>
      </c>
      <c r="H185" s="5" t="s">
        <v>193</v>
      </c>
      <c r="I185" s="5"/>
      <c r="J185" s="5"/>
      <c r="K185" s="5">
        <v>233</v>
      </c>
      <c r="L185" s="5">
        <v>24</v>
      </c>
      <c r="M185" s="5">
        <v>3</v>
      </c>
      <c r="N185" s="5" t="s">
        <v>3</v>
      </c>
      <c r="O185" s="5">
        <v>2</v>
      </c>
      <c r="P185" s="5">
        <f>ROUND(Source!EV160,O185)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210</v>
      </c>
      <c r="F186" s="5">
        <f>ROUND(Source!X160,O186)</f>
        <v>1086.9000000000001</v>
      </c>
      <c r="G186" s="5" t="s">
        <v>194</v>
      </c>
      <c r="H186" s="5" t="s">
        <v>195</v>
      </c>
      <c r="I186" s="5"/>
      <c r="J186" s="5"/>
      <c r="K186" s="5">
        <v>210</v>
      </c>
      <c r="L186" s="5">
        <v>25</v>
      </c>
      <c r="M186" s="5">
        <v>3</v>
      </c>
      <c r="N186" s="5" t="s">
        <v>3</v>
      </c>
      <c r="O186" s="5">
        <v>2</v>
      </c>
      <c r="P186" s="5">
        <f>ROUND(Source!DP160,O186)</f>
        <v>30667.59</v>
      </c>
      <c r="Q186" s="5"/>
      <c r="R186" s="5"/>
      <c r="S186" s="5"/>
      <c r="T186" s="5"/>
      <c r="U186" s="5"/>
      <c r="V186" s="5"/>
      <c r="W186" s="5">
        <v>1086.9000000000001</v>
      </c>
      <c r="X186" s="5">
        <v>1</v>
      </c>
      <c r="Y186" s="5">
        <v>1086.9000000000001</v>
      </c>
      <c r="Z186" s="5">
        <v>30667.59</v>
      </c>
      <c r="AA186" s="5">
        <v>1</v>
      </c>
      <c r="AB186" s="5">
        <v>30667.59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211</v>
      </c>
      <c r="F187" s="5">
        <f>ROUND(Source!Y160,O187)</f>
        <v>845.08</v>
      </c>
      <c r="G187" s="5" t="s">
        <v>196</v>
      </c>
      <c r="H187" s="5" t="s">
        <v>197</v>
      </c>
      <c r="I187" s="5"/>
      <c r="J187" s="5"/>
      <c r="K187" s="5">
        <v>211</v>
      </c>
      <c r="L187" s="5">
        <v>26</v>
      </c>
      <c r="M187" s="5">
        <v>3</v>
      </c>
      <c r="N187" s="5" t="s">
        <v>3</v>
      </c>
      <c r="O187" s="5">
        <v>2</v>
      </c>
      <c r="P187" s="5">
        <f>ROUND(Source!DQ160,O187)</f>
        <v>16962.71</v>
      </c>
      <c r="Q187" s="5"/>
      <c r="R187" s="5"/>
      <c r="S187" s="5"/>
      <c r="T187" s="5"/>
      <c r="U187" s="5"/>
      <c r="V187" s="5"/>
      <c r="W187" s="5">
        <v>845.08</v>
      </c>
      <c r="X187" s="5">
        <v>1</v>
      </c>
      <c r="Y187" s="5">
        <v>845.08</v>
      </c>
      <c r="Z187" s="5">
        <v>16962.71</v>
      </c>
      <c r="AA187" s="5">
        <v>1</v>
      </c>
      <c r="AB187" s="5">
        <v>16962.71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224</v>
      </c>
      <c r="F188" s="5">
        <f>ROUND(Source!AR160,O188)</f>
        <v>105061.26</v>
      </c>
      <c r="G188" s="5" t="s">
        <v>198</v>
      </c>
      <c r="H188" s="5" t="s">
        <v>199</v>
      </c>
      <c r="I188" s="5"/>
      <c r="J188" s="5"/>
      <c r="K188" s="5">
        <v>224</v>
      </c>
      <c r="L188" s="5">
        <v>27</v>
      </c>
      <c r="M188" s="5">
        <v>3</v>
      </c>
      <c r="N188" s="5" t="s">
        <v>3</v>
      </c>
      <c r="O188" s="5">
        <v>2</v>
      </c>
      <c r="P188" s="5">
        <f>ROUND(Source!EJ160,O188)</f>
        <v>1131735.4099999999</v>
      </c>
      <c r="Q188" s="5"/>
      <c r="R188" s="5"/>
      <c r="S188" s="5"/>
      <c r="T188" s="5"/>
      <c r="U188" s="5"/>
      <c r="V188" s="5"/>
      <c r="W188" s="5">
        <v>105061.26</v>
      </c>
      <c r="X188" s="5">
        <v>1</v>
      </c>
      <c r="Y188" s="5">
        <v>105061.26</v>
      </c>
      <c r="Z188" s="5">
        <v>1131735.4099999999</v>
      </c>
      <c r="AA188" s="5">
        <v>1</v>
      </c>
      <c r="AB188" s="5">
        <v>1131735.4099999999</v>
      </c>
    </row>
    <row r="189" spans="1:28" x14ac:dyDescent="0.2">
      <c r="A189" s="5">
        <v>50</v>
      </c>
      <c r="B189" s="5">
        <v>1</v>
      </c>
      <c r="C189" s="5">
        <v>0</v>
      </c>
      <c r="D189" s="5">
        <v>2</v>
      </c>
      <c r="E189" s="5">
        <v>0</v>
      </c>
      <c r="F189" s="5">
        <f>ROUND(F188,O189)</f>
        <v>105061.26</v>
      </c>
      <c r="G189" s="5" t="s">
        <v>232</v>
      </c>
      <c r="H189" s="5" t="s">
        <v>233</v>
      </c>
      <c r="I189" s="5"/>
      <c r="J189" s="5"/>
      <c r="K189" s="5">
        <v>212</v>
      </c>
      <c r="L189" s="5">
        <v>28</v>
      </c>
      <c r="M189" s="5">
        <v>0</v>
      </c>
      <c r="N189" s="5" t="s">
        <v>3</v>
      </c>
      <c r="O189" s="5">
        <v>2</v>
      </c>
      <c r="P189" s="5">
        <f>ROUND(P188,O189)</f>
        <v>1131735.4099999999</v>
      </c>
      <c r="Q189" s="5"/>
      <c r="R189" s="5"/>
      <c r="S189" s="5"/>
      <c r="T189" s="5"/>
      <c r="U189" s="5"/>
      <c r="V189" s="5"/>
      <c r="W189" s="5">
        <v>105061.26</v>
      </c>
      <c r="X189" s="5">
        <v>1</v>
      </c>
      <c r="Y189" s="5">
        <v>105061.26</v>
      </c>
      <c r="Z189" s="5">
        <v>1131735.4099999999</v>
      </c>
      <c r="AA189" s="5">
        <v>1</v>
      </c>
      <c r="AB189" s="5">
        <v>1131735.4099999999</v>
      </c>
    </row>
    <row r="190" spans="1:28" x14ac:dyDescent="0.2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ROUND(F189*0.2,O190)</f>
        <v>21012.25</v>
      </c>
      <c r="G190" s="5" t="s">
        <v>234</v>
      </c>
      <c r="H190" s="5" t="s">
        <v>235</v>
      </c>
      <c r="I190" s="5"/>
      <c r="J190" s="5"/>
      <c r="K190" s="5">
        <v>212</v>
      </c>
      <c r="L190" s="5">
        <v>29</v>
      </c>
      <c r="M190" s="5">
        <v>0</v>
      </c>
      <c r="N190" s="5" t="s">
        <v>3</v>
      </c>
      <c r="O190" s="5">
        <v>2</v>
      </c>
      <c r="P190" s="5">
        <f>ROUND(P189*0.2,O190)</f>
        <v>226347.08</v>
      </c>
      <c r="Q190" s="5"/>
      <c r="R190" s="5"/>
      <c r="S190" s="5"/>
      <c r="T190" s="5"/>
      <c r="U190" s="5"/>
      <c r="V190" s="5"/>
      <c r="W190" s="5">
        <v>21012.25</v>
      </c>
      <c r="X190" s="5">
        <v>1</v>
      </c>
      <c r="Y190" s="5">
        <v>21012.25</v>
      </c>
      <c r="Z190" s="5">
        <v>226347.08</v>
      </c>
      <c r="AA190" s="5">
        <v>1</v>
      </c>
      <c r="AB190" s="5">
        <v>226347.08</v>
      </c>
    </row>
    <row r="191" spans="1:28" x14ac:dyDescent="0.2">
      <c r="A191" s="5">
        <v>50</v>
      </c>
      <c r="B191" s="5">
        <v>1</v>
      </c>
      <c r="C191" s="5">
        <v>0</v>
      </c>
      <c r="D191" s="5">
        <v>2</v>
      </c>
      <c r="E191" s="5">
        <v>213</v>
      </c>
      <c r="F191" s="5">
        <f>ROUND(F189+F190,O191)</f>
        <v>126073.51</v>
      </c>
      <c r="G191" s="5" t="s">
        <v>236</v>
      </c>
      <c r="H191" s="5" t="s">
        <v>198</v>
      </c>
      <c r="I191" s="5"/>
      <c r="J191" s="5"/>
      <c r="K191" s="5">
        <v>212</v>
      </c>
      <c r="L191" s="5">
        <v>30</v>
      </c>
      <c r="M191" s="5">
        <v>0</v>
      </c>
      <c r="N191" s="5" t="s">
        <v>3</v>
      </c>
      <c r="O191" s="5">
        <v>2</v>
      </c>
      <c r="P191" s="5">
        <f>ROUND(P189+P190,O191)</f>
        <v>1358082.49</v>
      </c>
      <c r="Q191" s="5"/>
      <c r="R191" s="5"/>
      <c r="S191" s="5"/>
      <c r="T191" s="5"/>
      <c r="U191" s="5"/>
      <c r="V191" s="5"/>
      <c r="W191" s="5">
        <v>126073.51</v>
      </c>
      <c r="X191" s="5">
        <v>1</v>
      </c>
      <c r="Y191" s="5">
        <v>126073.51</v>
      </c>
      <c r="Z191" s="5">
        <v>1358082.49</v>
      </c>
      <c r="AA191" s="5">
        <v>1</v>
      </c>
      <c r="AB191" s="5">
        <v>1358082.49</v>
      </c>
    </row>
    <row r="193" spans="1:206" x14ac:dyDescent="0.2">
      <c r="A193" s="3">
        <v>51</v>
      </c>
      <c r="B193" s="3">
        <f>B12</f>
        <v>231</v>
      </c>
      <c r="C193" s="3">
        <f>A12</f>
        <v>1</v>
      </c>
      <c r="D193" s="3">
        <f>ROW(A12)</f>
        <v>12</v>
      </c>
      <c r="E193" s="3"/>
      <c r="F193" s="3" t="str">
        <f>IF(F12&lt;&gt;"",F12,"")</f>
        <v>Новый объект_(Копия)_(Копия)_(Копия)</v>
      </c>
      <c r="G193" s="3" t="str">
        <f>IF(G12&lt;&gt;"",G12,"")</f>
        <v>Ремонт Въездных Ворот (Жилищник Бибирево)</v>
      </c>
      <c r="H193" s="3">
        <v>0</v>
      </c>
      <c r="I193" s="3"/>
      <c r="J193" s="3"/>
      <c r="K193" s="3"/>
      <c r="L193" s="3"/>
      <c r="M193" s="3"/>
      <c r="N193" s="3"/>
      <c r="O193" s="3">
        <f t="shared" ref="O193:T193" si="147">ROUND(O160,2)</f>
        <v>102766.62</v>
      </c>
      <c r="P193" s="3">
        <f t="shared" si="147"/>
        <v>96110.36</v>
      </c>
      <c r="Q193" s="3">
        <f t="shared" si="147"/>
        <v>5445.57</v>
      </c>
      <c r="R193" s="3">
        <f t="shared" si="147"/>
        <v>207.23</v>
      </c>
      <c r="S193" s="3">
        <f t="shared" si="147"/>
        <v>1210.69</v>
      </c>
      <c r="T193" s="3">
        <f t="shared" si="147"/>
        <v>0</v>
      </c>
      <c r="U193" s="3">
        <f>U160</f>
        <v>96.241349999999983</v>
      </c>
      <c r="V193" s="3">
        <f>V160</f>
        <v>0</v>
      </c>
      <c r="W193" s="3">
        <f>ROUND(W160,2)</f>
        <v>0</v>
      </c>
      <c r="X193" s="3">
        <f>ROUND(X160,2)</f>
        <v>1086.9000000000001</v>
      </c>
      <c r="Y193" s="3">
        <f>ROUND(Y160,2)</f>
        <v>845.08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>
        <f t="shared" ref="AO193:BD193" si="148">ROUND(AO160,2)</f>
        <v>0</v>
      </c>
      <c r="AP193" s="3">
        <f t="shared" si="148"/>
        <v>0</v>
      </c>
      <c r="AQ193" s="3">
        <f t="shared" si="148"/>
        <v>0</v>
      </c>
      <c r="AR193" s="3">
        <f t="shared" si="148"/>
        <v>105061.26</v>
      </c>
      <c r="AS193" s="3">
        <f t="shared" si="148"/>
        <v>101508.5</v>
      </c>
      <c r="AT193" s="3">
        <f t="shared" si="148"/>
        <v>0</v>
      </c>
      <c r="AU193" s="3">
        <f t="shared" si="148"/>
        <v>3552.76</v>
      </c>
      <c r="AV193" s="3">
        <f t="shared" si="148"/>
        <v>96110.36</v>
      </c>
      <c r="AW193" s="3">
        <f t="shared" si="148"/>
        <v>96110.36</v>
      </c>
      <c r="AX193" s="3">
        <f t="shared" si="148"/>
        <v>0</v>
      </c>
      <c r="AY193" s="3">
        <f t="shared" si="148"/>
        <v>96110.36</v>
      </c>
      <c r="AZ193" s="3">
        <f t="shared" si="148"/>
        <v>0</v>
      </c>
      <c r="BA193" s="3">
        <f t="shared" si="148"/>
        <v>0</v>
      </c>
      <c r="BB193" s="3">
        <f t="shared" si="148"/>
        <v>0</v>
      </c>
      <c r="BC193" s="3">
        <f t="shared" si="148"/>
        <v>0</v>
      </c>
      <c r="BD193" s="3">
        <f t="shared" si="148"/>
        <v>0</v>
      </c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4">
        <f t="shared" ref="DG193:DL193" si="149">ROUND(DG160,2)</f>
        <v>1072801.96</v>
      </c>
      <c r="DH193" s="4">
        <f t="shared" si="149"/>
        <v>918174.53</v>
      </c>
      <c r="DI193" s="4">
        <f t="shared" si="149"/>
        <v>113355</v>
      </c>
      <c r="DJ193" s="4">
        <f t="shared" si="149"/>
        <v>7064.47</v>
      </c>
      <c r="DK193" s="4">
        <f t="shared" si="149"/>
        <v>41272.43</v>
      </c>
      <c r="DL193" s="4">
        <f t="shared" si="149"/>
        <v>0</v>
      </c>
      <c r="DM193" s="4">
        <f>DM160</f>
        <v>96.241349999999983</v>
      </c>
      <c r="DN193" s="4">
        <f>DN160</f>
        <v>0</v>
      </c>
      <c r="DO193" s="4">
        <f>ROUND(DO160,2)</f>
        <v>0</v>
      </c>
      <c r="DP193" s="4">
        <f>ROUND(DP160,2)</f>
        <v>30667.59</v>
      </c>
      <c r="DQ193" s="4">
        <f>ROUND(DQ160,2)</f>
        <v>16962.71</v>
      </c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>
        <f t="shared" ref="EG193:EV193" si="150">ROUND(EG160,2)</f>
        <v>0</v>
      </c>
      <c r="EH193" s="4">
        <f t="shared" si="150"/>
        <v>0</v>
      </c>
      <c r="EI193" s="4">
        <f t="shared" si="150"/>
        <v>0</v>
      </c>
      <c r="EJ193" s="4">
        <f t="shared" si="150"/>
        <v>1131735.4099999999</v>
      </c>
      <c r="EK193" s="4">
        <f t="shared" si="150"/>
        <v>1041701.4</v>
      </c>
      <c r="EL193" s="4">
        <f t="shared" si="150"/>
        <v>0</v>
      </c>
      <c r="EM193" s="4">
        <f t="shared" si="150"/>
        <v>90034.01</v>
      </c>
      <c r="EN193" s="4">
        <f t="shared" si="150"/>
        <v>918174.53</v>
      </c>
      <c r="EO193" s="4">
        <f t="shared" si="150"/>
        <v>918174.53</v>
      </c>
      <c r="EP193" s="4">
        <f t="shared" si="150"/>
        <v>0</v>
      </c>
      <c r="EQ193" s="4">
        <f t="shared" si="150"/>
        <v>918174.53</v>
      </c>
      <c r="ER193" s="4">
        <f t="shared" si="150"/>
        <v>0</v>
      </c>
      <c r="ES193" s="4">
        <f t="shared" si="150"/>
        <v>0</v>
      </c>
      <c r="ET193" s="4">
        <f t="shared" si="150"/>
        <v>0</v>
      </c>
      <c r="EU193" s="4">
        <f t="shared" si="150"/>
        <v>0</v>
      </c>
      <c r="EV193" s="4">
        <f t="shared" si="150"/>
        <v>0</v>
      </c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201</v>
      </c>
      <c r="F195" s="5">
        <f>ROUND(Source!O193,O195)</f>
        <v>102766.62</v>
      </c>
      <c r="G195" s="5" t="s">
        <v>146</v>
      </c>
      <c r="H195" s="5" t="s">
        <v>147</v>
      </c>
      <c r="I195" s="5"/>
      <c r="J195" s="5"/>
      <c r="K195" s="5">
        <v>201</v>
      </c>
      <c r="L195" s="5">
        <v>1</v>
      </c>
      <c r="M195" s="5">
        <v>3</v>
      </c>
      <c r="N195" s="5" t="s">
        <v>3</v>
      </c>
      <c r="O195" s="5">
        <v>2</v>
      </c>
      <c r="P195" s="5">
        <f>ROUND(Source!DG193,O195)</f>
        <v>1072801.96</v>
      </c>
      <c r="Q195" s="5"/>
      <c r="R195" s="5"/>
      <c r="S195" s="5"/>
      <c r="T195" s="5"/>
      <c r="U195" s="5"/>
      <c r="V195" s="5"/>
      <c r="W195" s="5">
        <v>102766.62</v>
      </c>
      <c r="X195" s="5">
        <v>1</v>
      </c>
      <c r="Y195" s="5">
        <v>102766.62</v>
      </c>
      <c r="Z195" s="5">
        <v>1072801.96</v>
      </c>
      <c r="AA195" s="5">
        <v>1</v>
      </c>
      <c r="AB195" s="5">
        <v>1072801.96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202</v>
      </c>
      <c r="F196" s="5">
        <f>ROUND(Source!P193,O196)</f>
        <v>96110.36</v>
      </c>
      <c r="G196" s="5" t="s">
        <v>148</v>
      </c>
      <c r="H196" s="5" t="s">
        <v>149</v>
      </c>
      <c r="I196" s="5"/>
      <c r="J196" s="5"/>
      <c r="K196" s="5">
        <v>202</v>
      </c>
      <c r="L196" s="5">
        <v>2</v>
      </c>
      <c r="M196" s="5">
        <v>3</v>
      </c>
      <c r="N196" s="5" t="s">
        <v>3</v>
      </c>
      <c r="O196" s="5">
        <v>2</v>
      </c>
      <c r="P196" s="5">
        <f>ROUND(Source!DH193,O196)</f>
        <v>918174.53</v>
      </c>
      <c r="Q196" s="5"/>
      <c r="R196" s="5"/>
      <c r="S196" s="5"/>
      <c r="T196" s="5"/>
      <c r="U196" s="5"/>
      <c r="V196" s="5"/>
      <c r="W196" s="5">
        <v>96110.36</v>
      </c>
      <c r="X196" s="5">
        <v>1</v>
      </c>
      <c r="Y196" s="5">
        <v>96110.36</v>
      </c>
      <c r="Z196" s="5">
        <v>918174.53</v>
      </c>
      <c r="AA196" s="5">
        <v>1</v>
      </c>
      <c r="AB196" s="5">
        <v>918174.53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222</v>
      </c>
      <c r="F197" s="5">
        <f>ROUND(Source!AO193,O197)</f>
        <v>0</v>
      </c>
      <c r="G197" s="5" t="s">
        <v>150</v>
      </c>
      <c r="H197" s="5" t="s">
        <v>151</v>
      </c>
      <c r="I197" s="5"/>
      <c r="J197" s="5"/>
      <c r="K197" s="5">
        <v>222</v>
      </c>
      <c r="L197" s="5">
        <v>3</v>
      </c>
      <c r="M197" s="5">
        <v>3</v>
      </c>
      <c r="N197" s="5" t="s">
        <v>3</v>
      </c>
      <c r="O197" s="5">
        <v>2</v>
      </c>
      <c r="P197" s="5">
        <f>ROUND(Source!EG193,O197)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225</v>
      </c>
      <c r="F198" s="5">
        <f>ROUND(Source!AV193,O198)</f>
        <v>96110.36</v>
      </c>
      <c r="G198" s="5" t="s">
        <v>152</v>
      </c>
      <c r="H198" s="5" t="s">
        <v>153</v>
      </c>
      <c r="I198" s="5"/>
      <c r="J198" s="5"/>
      <c r="K198" s="5">
        <v>225</v>
      </c>
      <c r="L198" s="5">
        <v>4</v>
      </c>
      <c r="M198" s="5">
        <v>3</v>
      </c>
      <c r="N198" s="5" t="s">
        <v>3</v>
      </c>
      <c r="O198" s="5">
        <v>2</v>
      </c>
      <c r="P198" s="5">
        <f>ROUND(Source!EN193,O198)</f>
        <v>918174.53</v>
      </c>
      <c r="Q198" s="5"/>
      <c r="R198" s="5"/>
      <c r="S198" s="5"/>
      <c r="T198" s="5"/>
      <c r="U198" s="5"/>
      <c r="V198" s="5"/>
      <c r="W198" s="5">
        <v>96110.36</v>
      </c>
      <c r="X198" s="5">
        <v>1</v>
      </c>
      <c r="Y198" s="5">
        <v>96110.36</v>
      </c>
      <c r="Z198" s="5">
        <v>918174.53</v>
      </c>
      <c r="AA198" s="5">
        <v>1</v>
      </c>
      <c r="AB198" s="5">
        <v>918174.53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226</v>
      </c>
      <c r="F199" s="5">
        <f>ROUND(Source!AW193,O199)</f>
        <v>96110.36</v>
      </c>
      <c r="G199" s="5" t="s">
        <v>154</v>
      </c>
      <c r="H199" s="5" t="s">
        <v>155</v>
      </c>
      <c r="I199" s="5"/>
      <c r="J199" s="5"/>
      <c r="K199" s="5">
        <v>226</v>
      </c>
      <c r="L199" s="5">
        <v>5</v>
      </c>
      <c r="M199" s="5">
        <v>3</v>
      </c>
      <c r="N199" s="5" t="s">
        <v>3</v>
      </c>
      <c r="O199" s="5">
        <v>2</v>
      </c>
      <c r="P199" s="5">
        <f>ROUND(Source!EO193,O199)</f>
        <v>918174.53</v>
      </c>
      <c r="Q199" s="5"/>
      <c r="R199" s="5"/>
      <c r="S199" s="5"/>
      <c r="T199" s="5"/>
      <c r="U199" s="5"/>
      <c r="V199" s="5"/>
      <c r="W199" s="5">
        <v>96110.36</v>
      </c>
      <c r="X199" s="5">
        <v>1</v>
      </c>
      <c r="Y199" s="5">
        <v>96110.36</v>
      </c>
      <c r="Z199" s="5">
        <v>918174.53</v>
      </c>
      <c r="AA199" s="5">
        <v>1</v>
      </c>
      <c r="AB199" s="5">
        <v>918174.53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227</v>
      </c>
      <c r="F200" s="5">
        <f>ROUND(Source!AX193,O200)</f>
        <v>0</v>
      </c>
      <c r="G200" s="5" t="s">
        <v>156</v>
      </c>
      <c r="H200" s="5" t="s">
        <v>157</v>
      </c>
      <c r="I200" s="5"/>
      <c r="J200" s="5"/>
      <c r="K200" s="5">
        <v>227</v>
      </c>
      <c r="L200" s="5">
        <v>6</v>
      </c>
      <c r="M200" s="5">
        <v>3</v>
      </c>
      <c r="N200" s="5" t="s">
        <v>3</v>
      </c>
      <c r="O200" s="5">
        <v>2</v>
      </c>
      <c r="P200" s="5">
        <f>ROUND(Source!EP193,O200)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228</v>
      </c>
      <c r="F201" s="5">
        <f>ROUND(Source!AY193,O201)</f>
        <v>96110.36</v>
      </c>
      <c r="G201" s="5" t="s">
        <v>158</v>
      </c>
      <c r="H201" s="5" t="s">
        <v>159</v>
      </c>
      <c r="I201" s="5"/>
      <c r="J201" s="5"/>
      <c r="K201" s="5">
        <v>228</v>
      </c>
      <c r="L201" s="5">
        <v>7</v>
      </c>
      <c r="M201" s="5">
        <v>3</v>
      </c>
      <c r="N201" s="5" t="s">
        <v>3</v>
      </c>
      <c r="O201" s="5">
        <v>2</v>
      </c>
      <c r="P201" s="5">
        <f>ROUND(Source!EQ193,O201)</f>
        <v>918174.53</v>
      </c>
      <c r="Q201" s="5"/>
      <c r="R201" s="5"/>
      <c r="S201" s="5"/>
      <c r="T201" s="5"/>
      <c r="U201" s="5"/>
      <c r="V201" s="5"/>
      <c r="W201" s="5">
        <v>96110.36</v>
      </c>
      <c r="X201" s="5">
        <v>1</v>
      </c>
      <c r="Y201" s="5">
        <v>96110.36</v>
      </c>
      <c r="Z201" s="5">
        <v>918174.53</v>
      </c>
      <c r="AA201" s="5">
        <v>1</v>
      </c>
      <c r="AB201" s="5">
        <v>918174.53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216</v>
      </c>
      <c r="F202" s="5">
        <f>ROUND(Source!AP193,O202)</f>
        <v>0</v>
      </c>
      <c r="G202" s="5" t="s">
        <v>160</v>
      </c>
      <c r="H202" s="5" t="s">
        <v>161</v>
      </c>
      <c r="I202" s="5"/>
      <c r="J202" s="5"/>
      <c r="K202" s="5">
        <v>216</v>
      </c>
      <c r="L202" s="5">
        <v>8</v>
      </c>
      <c r="M202" s="5">
        <v>3</v>
      </c>
      <c r="N202" s="5" t="s">
        <v>3</v>
      </c>
      <c r="O202" s="5">
        <v>2</v>
      </c>
      <c r="P202" s="5">
        <f>ROUND(Source!EH193,O202)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223</v>
      </c>
      <c r="F203" s="5">
        <f>ROUND(Source!AQ193,O203)</f>
        <v>0</v>
      </c>
      <c r="G203" s="5" t="s">
        <v>162</v>
      </c>
      <c r="H203" s="5" t="s">
        <v>163</v>
      </c>
      <c r="I203" s="5"/>
      <c r="J203" s="5"/>
      <c r="K203" s="5">
        <v>223</v>
      </c>
      <c r="L203" s="5">
        <v>9</v>
      </c>
      <c r="M203" s="5">
        <v>3</v>
      </c>
      <c r="N203" s="5" t="s">
        <v>3</v>
      </c>
      <c r="O203" s="5">
        <v>2</v>
      </c>
      <c r="P203" s="5">
        <f>ROUND(Source!EI193,O203)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229</v>
      </c>
      <c r="F204" s="5">
        <f>ROUND(Source!AZ193,O204)</f>
        <v>0</v>
      </c>
      <c r="G204" s="5" t="s">
        <v>164</v>
      </c>
      <c r="H204" s="5" t="s">
        <v>165</v>
      </c>
      <c r="I204" s="5"/>
      <c r="J204" s="5"/>
      <c r="K204" s="5">
        <v>229</v>
      </c>
      <c r="L204" s="5">
        <v>10</v>
      </c>
      <c r="M204" s="5">
        <v>3</v>
      </c>
      <c r="N204" s="5" t="s">
        <v>3</v>
      </c>
      <c r="O204" s="5">
        <v>2</v>
      </c>
      <c r="P204" s="5">
        <f>ROUND(Source!ER193,O204)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203</v>
      </c>
      <c r="F205" s="5">
        <f>ROUND(Source!Q193,O205)</f>
        <v>5445.57</v>
      </c>
      <c r="G205" s="5" t="s">
        <v>166</v>
      </c>
      <c r="H205" s="5" t="s">
        <v>167</v>
      </c>
      <c r="I205" s="5"/>
      <c r="J205" s="5"/>
      <c r="K205" s="5">
        <v>203</v>
      </c>
      <c r="L205" s="5">
        <v>11</v>
      </c>
      <c r="M205" s="5">
        <v>3</v>
      </c>
      <c r="N205" s="5" t="s">
        <v>3</v>
      </c>
      <c r="O205" s="5">
        <v>2</v>
      </c>
      <c r="P205" s="5">
        <f>ROUND(Source!DI193,O205)</f>
        <v>113355</v>
      </c>
      <c r="Q205" s="5"/>
      <c r="R205" s="5"/>
      <c r="S205" s="5"/>
      <c r="T205" s="5"/>
      <c r="U205" s="5"/>
      <c r="V205" s="5"/>
      <c r="W205" s="5">
        <v>5445.57</v>
      </c>
      <c r="X205" s="5">
        <v>1</v>
      </c>
      <c r="Y205" s="5">
        <v>5445.57</v>
      </c>
      <c r="Z205" s="5">
        <v>113355</v>
      </c>
      <c r="AA205" s="5">
        <v>1</v>
      </c>
      <c r="AB205" s="5">
        <v>113355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231</v>
      </c>
      <c r="F206" s="5">
        <f>ROUND(Source!BB193,O206)</f>
        <v>0</v>
      </c>
      <c r="G206" s="5" t="s">
        <v>168</v>
      </c>
      <c r="H206" s="5" t="s">
        <v>169</v>
      </c>
      <c r="I206" s="5"/>
      <c r="J206" s="5"/>
      <c r="K206" s="5">
        <v>231</v>
      </c>
      <c r="L206" s="5">
        <v>12</v>
      </c>
      <c r="M206" s="5">
        <v>3</v>
      </c>
      <c r="N206" s="5" t="s">
        <v>3</v>
      </c>
      <c r="O206" s="5">
        <v>2</v>
      </c>
      <c r="P206" s="5">
        <f>ROUND(Source!ET193,O206)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204</v>
      </c>
      <c r="F207" s="5">
        <f>ROUND(Source!R193,O207)</f>
        <v>207.23</v>
      </c>
      <c r="G207" s="5" t="s">
        <v>170</v>
      </c>
      <c r="H207" s="5" t="s">
        <v>171</v>
      </c>
      <c r="I207" s="5"/>
      <c r="J207" s="5"/>
      <c r="K207" s="5">
        <v>204</v>
      </c>
      <c r="L207" s="5">
        <v>13</v>
      </c>
      <c r="M207" s="5">
        <v>3</v>
      </c>
      <c r="N207" s="5" t="s">
        <v>3</v>
      </c>
      <c r="O207" s="5">
        <v>2</v>
      </c>
      <c r="P207" s="5">
        <f>ROUND(Source!DJ193,O207)</f>
        <v>7064.47</v>
      </c>
      <c r="Q207" s="5"/>
      <c r="R207" s="5"/>
      <c r="S207" s="5"/>
      <c r="T207" s="5"/>
      <c r="U207" s="5"/>
      <c r="V207" s="5"/>
      <c r="W207" s="5">
        <v>207.23</v>
      </c>
      <c r="X207" s="5">
        <v>1</v>
      </c>
      <c r="Y207" s="5">
        <v>207.23</v>
      </c>
      <c r="Z207" s="5">
        <v>7064.47</v>
      </c>
      <c r="AA207" s="5">
        <v>1</v>
      </c>
      <c r="AB207" s="5">
        <v>7064.47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205</v>
      </c>
      <c r="F208" s="5">
        <f>ROUND(Source!S193,O208)</f>
        <v>1210.69</v>
      </c>
      <c r="G208" s="5" t="s">
        <v>172</v>
      </c>
      <c r="H208" s="5" t="s">
        <v>173</v>
      </c>
      <c r="I208" s="5"/>
      <c r="J208" s="5"/>
      <c r="K208" s="5">
        <v>205</v>
      </c>
      <c r="L208" s="5">
        <v>14</v>
      </c>
      <c r="M208" s="5">
        <v>3</v>
      </c>
      <c r="N208" s="5" t="s">
        <v>3</v>
      </c>
      <c r="O208" s="5">
        <v>2</v>
      </c>
      <c r="P208" s="5">
        <f>ROUND(Source!DK193,O208)</f>
        <v>41272.43</v>
      </c>
      <c r="Q208" s="5"/>
      <c r="R208" s="5"/>
      <c r="S208" s="5"/>
      <c r="T208" s="5"/>
      <c r="U208" s="5"/>
      <c r="V208" s="5"/>
      <c r="W208" s="5">
        <v>1210.69</v>
      </c>
      <c r="X208" s="5">
        <v>1</v>
      </c>
      <c r="Y208" s="5">
        <v>1210.69</v>
      </c>
      <c r="Z208" s="5">
        <v>41272.43</v>
      </c>
      <c r="AA208" s="5">
        <v>1</v>
      </c>
      <c r="AB208" s="5">
        <v>41272.43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232</v>
      </c>
      <c r="F209" s="5">
        <f>ROUND(Source!BC193,O209)</f>
        <v>0</v>
      </c>
      <c r="G209" s="5" t="s">
        <v>174</v>
      </c>
      <c r="H209" s="5" t="s">
        <v>175</v>
      </c>
      <c r="I209" s="5"/>
      <c r="J209" s="5"/>
      <c r="K209" s="5">
        <v>232</v>
      </c>
      <c r="L209" s="5">
        <v>15</v>
      </c>
      <c r="M209" s="5">
        <v>3</v>
      </c>
      <c r="N209" s="5" t="s">
        <v>3</v>
      </c>
      <c r="O209" s="5">
        <v>2</v>
      </c>
      <c r="P209" s="5">
        <f>ROUND(Source!EU193,O209)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214</v>
      </c>
      <c r="F210" s="5">
        <f>ROUND(Source!AS193,O210)</f>
        <v>101508.5</v>
      </c>
      <c r="G210" s="5" t="s">
        <v>176</v>
      </c>
      <c r="H210" s="5" t="s">
        <v>177</v>
      </c>
      <c r="I210" s="5"/>
      <c r="J210" s="5"/>
      <c r="K210" s="5">
        <v>214</v>
      </c>
      <c r="L210" s="5">
        <v>16</v>
      </c>
      <c r="M210" s="5">
        <v>3</v>
      </c>
      <c r="N210" s="5" t="s">
        <v>3</v>
      </c>
      <c r="O210" s="5">
        <v>2</v>
      </c>
      <c r="P210" s="5">
        <f>ROUND(Source!EK193,O210)</f>
        <v>1041701.4</v>
      </c>
      <c r="Q210" s="5"/>
      <c r="R210" s="5"/>
      <c r="S210" s="5"/>
      <c r="T210" s="5"/>
      <c r="U210" s="5"/>
      <c r="V210" s="5"/>
      <c r="W210" s="5">
        <v>101508.5</v>
      </c>
      <c r="X210" s="5">
        <v>1</v>
      </c>
      <c r="Y210" s="5">
        <v>101508.5</v>
      </c>
      <c r="Z210" s="5">
        <v>1041701.4</v>
      </c>
      <c r="AA210" s="5">
        <v>1</v>
      </c>
      <c r="AB210" s="5">
        <v>1041701.4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215</v>
      </c>
      <c r="F211" s="5">
        <f>ROUND(Source!AT193,O211)</f>
        <v>0</v>
      </c>
      <c r="G211" s="5" t="s">
        <v>178</v>
      </c>
      <c r="H211" s="5" t="s">
        <v>179</v>
      </c>
      <c r="I211" s="5"/>
      <c r="J211" s="5"/>
      <c r="K211" s="5">
        <v>215</v>
      </c>
      <c r="L211" s="5">
        <v>17</v>
      </c>
      <c r="M211" s="5">
        <v>3</v>
      </c>
      <c r="N211" s="5" t="s">
        <v>3</v>
      </c>
      <c r="O211" s="5">
        <v>2</v>
      </c>
      <c r="P211" s="5">
        <f>ROUND(Source!EL193,O211)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217</v>
      </c>
      <c r="F212" s="5">
        <f>ROUND(Source!AU193,O212)</f>
        <v>3552.76</v>
      </c>
      <c r="G212" s="5" t="s">
        <v>180</v>
      </c>
      <c r="H212" s="5" t="s">
        <v>181</v>
      </c>
      <c r="I212" s="5"/>
      <c r="J212" s="5"/>
      <c r="K212" s="5">
        <v>217</v>
      </c>
      <c r="L212" s="5">
        <v>18</v>
      </c>
      <c r="M212" s="5">
        <v>3</v>
      </c>
      <c r="N212" s="5" t="s">
        <v>3</v>
      </c>
      <c r="O212" s="5">
        <v>2</v>
      </c>
      <c r="P212" s="5">
        <f>ROUND(Source!EM193,O212)</f>
        <v>90034.01</v>
      </c>
      <c r="Q212" s="5"/>
      <c r="R212" s="5"/>
      <c r="S212" s="5"/>
      <c r="T212" s="5"/>
      <c r="U212" s="5"/>
      <c r="V212" s="5"/>
      <c r="W212" s="5">
        <v>3552.76</v>
      </c>
      <c r="X212" s="5">
        <v>1</v>
      </c>
      <c r="Y212" s="5">
        <v>3552.76</v>
      </c>
      <c r="Z212" s="5">
        <v>90034.01</v>
      </c>
      <c r="AA212" s="5">
        <v>1</v>
      </c>
      <c r="AB212" s="5">
        <v>90034.01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230</v>
      </c>
      <c r="F213" s="5">
        <f>ROUND(Source!BA193,O213)</f>
        <v>0</v>
      </c>
      <c r="G213" s="5" t="s">
        <v>182</v>
      </c>
      <c r="H213" s="5" t="s">
        <v>183</v>
      </c>
      <c r="I213" s="5"/>
      <c r="J213" s="5"/>
      <c r="K213" s="5">
        <v>230</v>
      </c>
      <c r="L213" s="5">
        <v>19</v>
      </c>
      <c r="M213" s="5">
        <v>3</v>
      </c>
      <c r="N213" s="5" t="s">
        <v>3</v>
      </c>
      <c r="O213" s="5">
        <v>2</v>
      </c>
      <c r="P213" s="5">
        <f>ROUND(Source!ES193,O213)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206</v>
      </c>
      <c r="F214" s="5">
        <f>ROUND(Source!T193,O214)</f>
        <v>0</v>
      </c>
      <c r="G214" s="5" t="s">
        <v>184</v>
      </c>
      <c r="H214" s="5" t="s">
        <v>185</v>
      </c>
      <c r="I214" s="5"/>
      <c r="J214" s="5"/>
      <c r="K214" s="5">
        <v>206</v>
      </c>
      <c r="L214" s="5">
        <v>20</v>
      </c>
      <c r="M214" s="5">
        <v>3</v>
      </c>
      <c r="N214" s="5" t="s">
        <v>3</v>
      </c>
      <c r="O214" s="5">
        <v>2</v>
      </c>
      <c r="P214" s="5">
        <f>ROUND(Source!DL193,O214)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207</v>
      </c>
      <c r="F215" s="5">
        <f>Source!U193</f>
        <v>96.241349999999983</v>
      </c>
      <c r="G215" s="5" t="s">
        <v>186</v>
      </c>
      <c r="H215" s="5" t="s">
        <v>187</v>
      </c>
      <c r="I215" s="5"/>
      <c r="J215" s="5"/>
      <c r="K215" s="5">
        <v>207</v>
      </c>
      <c r="L215" s="5">
        <v>21</v>
      </c>
      <c r="M215" s="5">
        <v>3</v>
      </c>
      <c r="N215" s="5" t="s">
        <v>3</v>
      </c>
      <c r="O215" s="5">
        <v>-1</v>
      </c>
      <c r="P215" s="5">
        <f>Source!DM193</f>
        <v>96.241349999999983</v>
      </c>
      <c r="Q215" s="5"/>
      <c r="R215" s="5"/>
      <c r="S215" s="5"/>
      <c r="T215" s="5"/>
      <c r="U215" s="5"/>
      <c r="V215" s="5"/>
      <c r="W215" s="5">
        <v>96.241349999999983</v>
      </c>
      <c r="X215" s="5">
        <v>1</v>
      </c>
      <c r="Y215" s="5">
        <v>96.241349999999983</v>
      </c>
      <c r="Z215" s="5">
        <v>96.241349999999983</v>
      </c>
      <c r="AA215" s="5">
        <v>1</v>
      </c>
      <c r="AB215" s="5">
        <v>96.241349999999983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208</v>
      </c>
      <c r="F216" s="5">
        <f>Source!V193</f>
        <v>0</v>
      </c>
      <c r="G216" s="5" t="s">
        <v>188</v>
      </c>
      <c r="H216" s="5" t="s">
        <v>189</v>
      </c>
      <c r="I216" s="5"/>
      <c r="J216" s="5"/>
      <c r="K216" s="5">
        <v>208</v>
      </c>
      <c r="L216" s="5">
        <v>22</v>
      </c>
      <c r="M216" s="5">
        <v>3</v>
      </c>
      <c r="N216" s="5" t="s">
        <v>3</v>
      </c>
      <c r="O216" s="5">
        <v>-1</v>
      </c>
      <c r="P216" s="5">
        <f>Source!DN193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209</v>
      </c>
      <c r="F217" s="5">
        <f>ROUND(Source!W193,O217)</f>
        <v>0</v>
      </c>
      <c r="G217" s="5" t="s">
        <v>190</v>
      </c>
      <c r="H217" s="5" t="s">
        <v>191</v>
      </c>
      <c r="I217" s="5"/>
      <c r="J217" s="5"/>
      <c r="K217" s="5">
        <v>209</v>
      </c>
      <c r="L217" s="5">
        <v>23</v>
      </c>
      <c r="M217" s="5">
        <v>3</v>
      </c>
      <c r="N217" s="5" t="s">
        <v>3</v>
      </c>
      <c r="O217" s="5">
        <v>2</v>
      </c>
      <c r="P217" s="5">
        <f>ROUND(Source!DO193,O217)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233</v>
      </c>
      <c r="F218" s="5">
        <f>ROUND(Source!BD193,O218)</f>
        <v>0</v>
      </c>
      <c r="G218" s="5" t="s">
        <v>192</v>
      </c>
      <c r="H218" s="5" t="s">
        <v>193</v>
      </c>
      <c r="I218" s="5"/>
      <c r="J218" s="5"/>
      <c r="K218" s="5">
        <v>233</v>
      </c>
      <c r="L218" s="5">
        <v>24</v>
      </c>
      <c r="M218" s="5">
        <v>3</v>
      </c>
      <c r="N218" s="5" t="s">
        <v>3</v>
      </c>
      <c r="O218" s="5">
        <v>2</v>
      </c>
      <c r="P218" s="5">
        <f>ROUND(Source!EV193,O218)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210</v>
      </c>
      <c r="F219" s="5">
        <f>ROUND(Source!X193,O219)</f>
        <v>1086.9000000000001</v>
      </c>
      <c r="G219" s="5" t="s">
        <v>194</v>
      </c>
      <c r="H219" s="5" t="s">
        <v>195</v>
      </c>
      <c r="I219" s="5"/>
      <c r="J219" s="5"/>
      <c r="K219" s="5">
        <v>210</v>
      </c>
      <c r="L219" s="5">
        <v>25</v>
      </c>
      <c r="M219" s="5">
        <v>3</v>
      </c>
      <c r="N219" s="5" t="s">
        <v>3</v>
      </c>
      <c r="O219" s="5">
        <v>2</v>
      </c>
      <c r="P219" s="5">
        <f>ROUND(Source!DP193,O219)</f>
        <v>30667.59</v>
      </c>
      <c r="Q219" s="5"/>
      <c r="R219" s="5"/>
      <c r="S219" s="5"/>
      <c r="T219" s="5"/>
      <c r="U219" s="5"/>
      <c r="V219" s="5"/>
      <c r="W219" s="5">
        <v>1086.9000000000001</v>
      </c>
      <c r="X219" s="5">
        <v>1</v>
      </c>
      <c r="Y219" s="5">
        <v>1086.9000000000001</v>
      </c>
      <c r="Z219" s="5">
        <v>30667.59</v>
      </c>
      <c r="AA219" s="5">
        <v>1</v>
      </c>
      <c r="AB219" s="5">
        <v>30667.59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211</v>
      </c>
      <c r="F220" s="5">
        <f>ROUND(Source!Y193,O220)</f>
        <v>845.08</v>
      </c>
      <c r="G220" s="5" t="s">
        <v>196</v>
      </c>
      <c r="H220" s="5" t="s">
        <v>197</v>
      </c>
      <c r="I220" s="5"/>
      <c r="J220" s="5"/>
      <c r="K220" s="5">
        <v>211</v>
      </c>
      <c r="L220" s="5">
        <v>26</v>
      </c>
      <c r="M220" s="5">
        <v>3</v>
      </c>
      <c r="N220" s="5" t="s">
        <v>3</v>
      </c>
      <c r="O220" s="5">
        <v>2</v>
      </c>
      <c r="P220" s="5">
        <f>ROUND(Source!DQ193,O220)</f>
        <v>16962.71</v>
      </c>
      <c r="Q220" s="5"/>
      <c r="R220" s="5"/>
      <c r="S220" s="5"/>
      <c r="T220" s="5"/>
      <c r="U220" s="5"/>
      <c r="V220" s="5"/>
      <c r="W220" s="5">
        <v>845.08</v>
      </c>
      <c r="X220" s="5">
        <v>1</v>
      </c>
      <c r="Y220" s="5">
        <v>845.08</v>
      </c>
      <c r="Z220" s="5">
        <v>16962.71</v>
      </c>
      <c r="AA220" s="5">
        <v>1</v>
      </c>
      <c r="AB220" s="5">
        <v>16962.71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224</v>
      </c>
      <c r="F221" s="5">
        <f>ROUND(Source!AR193,O221)</f>
        <v>105061.26</v>
      </c>
      <c r="G221" s="5" t="s">
        <v>198</v>
      </c>
      <c r="H221" s="5" t="s">
        <v>199</v>
      </c>
      <c r="I221" s="5"/>
      <c r="J221" s="5"/>
      <c r="K221" s="5">
        <v>224</v>
      </c>
      <c r="L221" s="5">
        <v>27</v>
      </c>
      <c r="M221" s="5">
        <v>3</v>
      </c>
      <c r="N221" s="5" t="s">
        <v>3</v>
      </c>
      <c r="O221" s="5">
        <v>2</v>
      </c>
      <c r="P221" s="5">
        <f>ROUND(Source!EJ193,O221)</f>
        <v>1131735.4099999999</v>
      </c>
      <c r="Q221" s="5"/>
      <c r="R221" s="5"/>
      <c r="S221" s="5"/>
      <c r="T221" s="5"/>
      <c r="U221" s="5"/>
      <c r="V221" s="5"/>
      <c r="W221" s="5">
        <v>105061.26</v>
      </c>
      <c r="X221" s="5">
        <v>1</v>
      </c>
      <c r="Y221" s="5">
        <v>105061.26</v>
      </c>
      <c r="Z221" s="5">
        <v>1131735.4099999999</v>
      </c>
      <c r="AA221" s="5">
        <v>1</v>
      </c>
      <c r="AB221" s="5">
        <v>1131735.4099999999</v>
      </c>
    </row>
    <row r="222" spans="1:28" x14ac:dyDescent="0.2">
      <c r="A222" s="5">
        <v>50</v>
      </c>
      <c r="B222" s="5">
        <v>1</v>
      </c>
      <c r="C222" s="5">
        <v>0</v>
      </c>
      <c r="D222" s="5">
        <v>2</v>
      </c>
      <c r="E222" s="5">
        <v>0</v>
      </c>
      <c r="F222" s="5">
        <f>ROUND(F221,O222)</f>
        <v>105061.26</v>
      </c>
      <c r="G222" s="5" t="s">
        <v>232</v>
      </c>
      <c r="H222" s="5" t="s">
        <v>233</v>
      </c>
      <c r="I222" s="5"/>
      <c r="J222" s="5"/>
      <c r="K222" s="5">
        <v>212</v>
      </c>
      <c r="L222" s="5">
        <v>28</v>
      </c>
      <c r="M222" s="5">
        <v>0</v>
      </c>
      <c r="N222" s="5" t="s">
        <v>3</v>
      </c>
      <c r="O222" s="5">
        <v>2</v>
      </c>
      <c r="P222" s="5">
        <f>ROUND(P221,O222)</f>
        <v>1131735.4099999999</v>
      </c>
      <c r="Q222" s="5"/>
      <c r="R222" s="5"/>
      <c r="S222" s="5"/>
      <c r="T222" s="5"/>
      <c r="U222" s="5"/>
      <c r="V222" s="5"/>
      <c r="W222" s="5">
        <v>105061.26</v>
      </c>
      <c r="X222" s="5">
        <v>1</v>
      </c>
      <c r="Y222" s="5">
        <v>105061.26</v>
      </c>
      <c r="Z222" s="5">
        <v>1131735.4099999999</v>
      </c>
      <c r="AA222" s="5">
        <v>1</v>
      </c>
      <c r="AB222" s="5">
        <v>1131735.4099999999</v>
      </c>
    </row>
    <row r="223" spans="1:28" x14ac:dyDescent="0.2">
      <c r="A223" s="5">
        <v>50</v>
      </c>
      <c r="B223" s="5">
        <v>1</v>
      </c>
      <c r="C223" s="5">
        <v>0</v>
      </c>
      <c r="D223" s="5">
        <v>2</v>
      </c>
      <c r="E223" s="5">
        <v>0</v>
      </c>
      <c r="F223" s="5">
        <f>ROUND(F222*0.2,O223)</f>
        <v>21012.25</v>
      </c>
      <c r="G223" s="5" t="s">
        <v>234</v>
      </c>
      <c r="H223" s="5" t="s">
        <v>235</v>
      </c>
      <c r="I223" s="5"/>
      <c r="J223" s="5"/>
      <c r="K223" s="5">
        <v>212</v>
      </c>
      <c r="L223" s="5">
        <v>29</v>
      </c>
      <c r="M223" s="5">
        <v>0</v>
      </c>
      <c r="N223" s="5" t="s">
        <v>3</v>
      </c>
      <c r="O223" s="5">
        <v>2</v>
      </c>
      <c r="P223" s="5">
        <f>ROUND(P222*0.2,O223)</f>
        <v>226347.08</v>
      </c>
      <c r="Q223" s="5"/>
      <c r="R223" s="5"/>
      <c r="S223" s="5"/>
      <c r="T223" s="5"/>
      <c r="U223" s="5"/>
      <c r="V223" s="5"/>
      <c r="W223" s="5">
        <v>21012.25</v>
      </c>
      <c r="X223" s="5">
        <v>1</v>
      </c>
      <c r="Y223" s="5">
        <v>21012.25</v>
      </c>
      <c r="Z223" s="5">
        <v>226347.08</v>
      </c>
      <c r="AA223" s="5">
        <v>1</v>
      </c>
      <c r="AB223" s="5">
        <v>226347.08</v>
      </c>
    </row>
    <row r="224" spans="1:28" x14ac:dyDescent="0.2">
      <c r="A224" s="5">
        <v>50</v>
      </c>
      <c r="B224" s="5">
        <v>1</v>
      </c>
      <c r="C224" s="5">
        <v>0</v>
      </c>
      <c r="D224" s="5">
        <v>2</v>
      </c>
      <c r="E224" s="5">
        <v>213</v>
      </c>
      <c r="F224" s="5">
        <f>ROUND(F222+F223,O224)</f>
        <v>126073.51</v>
      </c>
      <c r="G224" s="5" t="s">
        <v>236</v>
      </c>
      <c r="H224" s="5" t="s">
        <v>198</v>
      </c>
      <c r="I224" s="5"/>
      <c r="J224" s="5"/>
      <c r="K224" s="5">
        <v>212</v>
      </c>
      <c r="L224" s="5">
        <v>30</v>
      </c>
      <c r="M224" s="5">
        <v>0</v>
      </c>
      <c r="N224" s="5" t="s">
        <v>3</v>
      </c>
      <c r="O224" s="5">
        <v>2</v>
      </c>
      <c r="P224" s="5">
        <f>ROUND(P222+P223,O224)</f>
        <v>1358082.49</v>
      </c>
      <c r="Q224" s="5"/>
      <c r="R224" s="5"/>
      <c r="S224" s="5"/>
      <c r="T224" s="5"/>
      <c r="U224" s="5"/>
      <c r="V224" s="5"/>
      <c r="W224" s="5">
        <v>126073.51</v>
      </c>
      <c r="X224" s="5">
        <v>1</v>
      </c>
      <c r="Y224" s="5">
        <v>126073.51</v>
      </c>
      <c r="Z224" s="5">
        <v>1358082.49</v>
      </c>
      <c r="AA224" s="5">
        <v>1</v>
      </c>
      <c r="AB224" s="5">
        <v>1358082.49</v>
      </c>
    </row>
    <row r="227" spans="1:50" x14ac:dyDescent="0.2">
      <c r="A227">
        <v>70</v>
      </c>
      <c r="B227">
        <v>1</v>
      </c>
      <c r="D227">
        <v>1</v>
      </c>
      <c r="E227" t="s">
        <v>237</v>
      </c>
      <c r="F227" t="s">
        <v>238</v>
      </c>
      <c r="G227">
        <v>0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</v>
      </c>
      <c r="P227" t="s">
        <v>3</v>
      </c>
    </row>
    <row r="229" spans="1:50" x14ac:dyDescent="0.2">
      <c r="A229">
        <v>-1</v>
      </c>
    </row>
    <row r="231" spans="1:50" x14ac:dyDescent="0.2">
      <c r="A231" s="4">
        <v>75</v>
      </c>
      <c r="B231" s="4" t="s">
        <v>239</v>
      </c>
      <c r="C231" s="4">
        <v>2000</v>
      </c>
      <c r="D231" s="4">
        <v>0</v>
      </c>
      <c r="E231" s="4">
        <v>1</v>
      </c>
      <c r="F231" s="4"/>
      <c r="G231" s="4">
        <v>0</v>
      </c>
      <c r="H231" s="4">
        <v>1</v>
      </c>
      <c r="I231" s="4">
        <v>0</v>
      </c>
      <c r="J231" s="4">
        <v>1</v>
      </c>
      <c r="K231" s="4">
        <v>98</v>
      </c>
      <c r="L231" s="4">
        <v>77</v>
      </c>
      <c r="M231" s="4">
        <v>0</v>
      </c>
      <c r="N231" s="4">
        <v>74014262</v>
      </c>
      <c r="O231" s="4">
        <v>1</v>
      </c>
    </row>
    <row r="232" spans="1:50" x14ac:dyDescent="0.2">
      <c r="A232" s="4">
        <v>75</v>
      </c>
      <c r="B232" s="4" t="s">
        <v>240</v>
      </c>
      <c r="C232" s="4">
        <v>2024</v>
      </c>
      <c r="D232" s="4">
        <v>0</v>
      </c>
      <c r="E232" s="4">
        <v>4</v>
      </c>
      <c r="F232" s="4"/>
      <c r="G232" s="4">
        <v>0</v>
      </c>
      <c r="H232" s="4">
        <v>2</v>
      </c>
      <c r="I232" s="4">
        <v>1</v>
      </c>
      <c r="J232" s="4">
        <v>1</v>
      </c>
      <c r="K232" s="4">
        <v>95</v>
      </c>
      <c r="L232" s="4">
        <v>65</v>
      </c>
      <c r="M232" s="4">
        <v>1</v>
      </c>
      <c r="N232" s="4">
        <v>74014259</v>
      </c>
      <c r="O232" s="4">
        <v>2</v>
      </c>
    </row>
    <row r="233" spans="1:50" x14ac:dyDescent="0.2">
      <c r="A233" s="6">
        <v>1</v>
      </c>
      <c r="B233" s="6" t="s">
        <v>241</v>
      </c>
      <c r="C233" s="6" t="s">
        <v>242</v>
      </c>
      <c r="D233" s="6">
        <v>2024</v>
      </c>
      <c r="E233" s="6">
        <v>4</v>
      </c>
      <c r="F233" s="6">
        <v>1</v>
      </c>
      <c r="G233" s="6">
        <v>1</v>
      </c>
      <c r="H233" s="6">
        <v>0</v>
      </c>
      <c r="I233" s="6">
        <v>2</v>
      </c>
      <c r="J233" s="6">
        <v>1</v>
      </c>
      <c r="K233" s="6">
        <v>9.64</v>
      </c>
      <c r="L233" s="6">
        <v>7</v>
      </c>
      <c r="M233" s="6">
        <v>1</v>
      </c>
      <c r="N233" s="6">
        <v>1</v>
      </c>
      <c r="O233" s="6">
        <v>9.64</v>
      </c>
      <c r="P233" s="6">
        <v>7</v>
      </c>
      <c r="Q233" s="6">
        <v>1</v>
      </c>
      <c r="R233" s="6" t="s">
        <v>3</v>
      </c>
      <c r="S233" s="6" t="s">
        <v>3</v>
      </c>
      <c r="T233" s="6" t="s">
        <v>3</v>
      </c>
      <c r="U233" s="6" t="s">
        <v>3</v>
      </c>
      <c r="V233" s="6" t="s">
        <v>3</v>
      </c>
      <c r="W233" s="6" t="s">
        <v>3</v>
      </c>
      <c r="X233" s="6" t="s">
        <v>3</v>
      </c>
      <c r="Y233" s="6" t="s">
        <v>3</v>
      </c>
      <c r="Z233" s="6" t="s">
        <v>3</v>
      </c>
      <c r="AA233" s="6" t="s">
        <v>243</v>
      </c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>
        <v>74014260</v>
      </c>
      <c r="AO233" s="6"/>
      <c r="AP233" s="6"/>
      <c r="AQ233" s="6"/>
      <c r="AR233" s="6"/>
      <c r="AS233" s="6"/>
      <c r="AT233" s="6"/>
      <c r="AU233" s="6"/>
      <c r="AV233" s="6"/>
      <c r="AW233" s="6"/>
      <c r="AX233" s="6"/>
    </row>
    <row r="234" spans="1:50" x14ac:dyDescent="0.2">
      <c r="A234" s="6">
        <v>1</v>
      </c>
      <c r="B234" s="6" t="s">
        <v>241</v>
      </c>
      <c r="C234" s="6" t="s">
        <v>244</v>
      </c>
      <c r="D234" s="6">
        <v>2024</v>
      </c>
      <c r="E234" s="6">
        <v>4</v>
      </c>
      <c r="F234" s="6">
        <v>1</v>
      </c>
      <c r="G234" s="6">
        <v>1</v>
      </c>
      <c r="H234" s="6">
        <v>0</v>
      </c>
      <c r="I234" s="6">
        <v>2</v>
      </c>
      <c r="J234" s="6">
        <v>1</v>
      </c>
      <c r="K234" s="6">
        <v>1</v>
      </c>
      <c r="L234" s="6">
        <v>1</v>
      </c>
      <c r="M234" s="6">
        <v>1</v>
      </c>
      <c r="N234" s="6">
        <v>1</v>
      </c>
      <c r="O234" s="6">
        <v>1</v>
      </c>
      <c r="P234" s="6">
        <v>1</v>
      </c>
      <c r="Q234" s="6">
        <v>1</v>
      </c>
      <c r="R234" s="6" t="s">
        <v>3</v>
      </c>
      <c r="S234" s="6" t="s">
        <v>3</v>
      </c>
      <c r="T234" s="6" t="s">
        <v>3</v>
      </c>
      <c r="U234" s="6" t="s">
        <v>3</v>
      </c>
      <c r="V234" s="6" t="s">
        <v>3</v>
      </c>
      <c r="W234" s="6" t="s">
        <v>3</v>
      </c>
      <c r="X234" s="6" t="s">
        <v>3</v>
      </c>
      <c r="Y234" s="6" t="s">
        <v>3</v>
      </c>
      <c r="Z234" s="6" t="s">
        <v>3</v>
      </c>
      <c r="AA234" s="6" t="s">
        <v>3</v>
      </c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>
        <v>74014261</v>
      </c>
      <c r="AO234" s="6"/>
      <c r="AP234" s="6"/>
      <c r="AQ234" s="6"/>
      <c r="AR234" s="6"/>
      <c r="AS234" s="6"/>
      <c r="AT234" s="6"/>
      <c r="AU234" s="6"/>
      <c r="AV234" s="6"/>
      <c r="AW234" s="6"/>
      <c r="AX234" s="6"/>
    </row>
    <row r="238" spans="1:50" x14ac:dyDescent="0.2">
      <c r="A238">
        <v>65</v>
      </c>
      <c r="C238">
        <v>1</v>
      </c>
      <c r="D238">
        <v>0</v>
      </c>
      <c r="E2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FB5C4-8BB6-4191-BE60-0E53D3C3A880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71052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74014262</v>
      </c>
      <c r="E14" s="1">
        <v>74014259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ROUND((Source!F177)/1000,2)</f>
        <v>101.51</v>
      </c>
      <c r="F16" s="8">
        <f>ROUND((Source!F178)/1000,2)</f>
        <v>0</v>
      </c>
      <c r="G16" s="8">
        <f>ROUND((Source!F169)/1000,2)</f>
        <v>0</v>
      </c>
      <c r="H16" s="8">
        <f>ROUND((Source!F179)/1000+(Source!F180)/1000,2)</f>
        <v>3.55</v>
      </c>
      <c r="I16" s="8">
        <f>E16+F16+G16+H16</f>
        <v>105.06</v>
      </c>
      <c r="J16" s="8">
        <f>ROUND((Source!F175+Source!F174)/1000,2)</f>
        <v>1.42</v>
      </c>
      <c r="T16" s="9">
        <f>ROUND((Source!P177)/1000,2)</f>
        <v>1041.7</v>
      </c>
      <c r="U16" s="9">
        <f>ROUND((Source!P178)/1000,2)</f>
        <v>0</v>
      </c>
      <c r="V16" s="9">
        <f>ROUND((Source!P169)/1000,2)</f>
        <v>0</v>
      </c>
      <c r="W16" s="9">
        <f>ROUND((Source!P179)/1000+(Source!P180)/1000,2)</f>
        <v>90.03</v>
      </c>
      <c r="X16" s="9">
        <f>T16+U16+V16+W16</f>
        <v>1131.73</v>
      </c>
      <c r="Y16" s="9">
        <f>ROUND((Source!P175+Source!P174)/1000,2)</f>
        <v>48.34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102766.62</v>
      </c>
      <c r="AU16" s="8">
        <v>96110.36</v>
      </c>
      <c r="AV16" s="8">
        <v>0</v>
      </c>
      <c r="AW16" s="8">
        <v>0</v>
      </c>
      <c r="AX16" s="8">
        <v>0</v>
      </c>
      <c r="AY16" s="8">
        <v>5445.57</v>
      </c>
      <c r="AZ16" s="8">
        <v>207.23</v>
      </c>
      <c r="BA16" s="8">
        <v>1210.69</v>
      </c>
      <c r="BB16" s="8">
        <v>101508.5</v>
      </c>
      <c r="BC16" s="8">
        <v>0</v>
      </c>
      <c r="BD16" s="8">
        <v>3552.76</v>
      </c>
      <c r="BE16" s="8">
        <v>0</v>
      </c>
      <c r="BF16" s="8">
        <v>96.241349999999983</v>
      </c>
      <c r="BG16" s="8">
        <v>0</v>
      </c>
      <c r="BH16" s="8">
        <v>0</v>
      </c>
      <c r="BI16" s="8">
        <v>1086.9000000000001</v>
      </c>
      <c r="BJ16" s="8">
        <v>845.08</v>
      </c>
      <c r="BK16" s="8">
        <v>105061.26</v>
      </c>
      <c r="BR16" s="9">
        <v>1072801.96</v>
      </c>
      <c r="BS16" s="9">
        <v>918174.53</v>
      </c>
      <c r="BT16" s="9">
        <v>0</v>
      </c>
      <c r="BU16" s="9">
        <v>0</v>
      </c>
      <c r="BV16" s="9">
        <v>0</v>
      </c>
      <c r="BW16" s="9">
        <v>113355</v>
      </c>
      <c r="BX16" s="9">
        <v>7064.47</v>
      </c>
      <c r="BY16" s="9">
        <v>41272.43</v>
      </c>
      <c r="BZ16" s="9">
        <v>1041701.4</v>
      </c>
      <c r="CA16" s="9">
        <v>0</v>
      </c>
      <c r="CB16" s="9">
        <v>90034.01</v>
      </c>
      <c r="CC16" s="9">
        <v>0</v>
      </c>
      <c r="CD16" s="9">
        <v>96.241349999999983</v>
      </c>
      <c r="CE16" s="9">
        <v>0</v>
      </c>
      <c r="CF16" s="9">
        <v>0</v>
      </c>
      <c r="CG16" s="9">
        <v>30667.59</v>
      </c>
      <c r="CH16" s="9">
        <v>16962.71</v>
      </c>
      <c r="CI16" s="9">
        <v>1131735.4099999999</v>
      </c>
    </row>
    <row r="18" spans="1:40" x14ac:dyDescent="0.2">
      <c r="A18">
        <v>51</v>
      </c>
      <c r="E18" s="10">
        <f>SUMIF(A16:A17,3,E16:E17)</f>
        <v>101.51</v>
      </c>
      <c r="F18" s="10">
        <f>SUMIF(A16:A17,3,F16:F17)</f>
        <v>0</v>
      </c>
      <c r="G18" s="10">
        <f>SUMIF(A16:A17,3,G16:G17)</f>
        <v>0</v>
      </c>
      <c r="H18" s="10">
        <f>SUMIF(A16:A17,3,H16:H17)</f>
        <v>3.55</v>
      </c>
      <c r="I18" s="10">
        <f>SUMIF(A16:A17,3,I16:I17)</f>
        <v>105.06</v>
      </c>
      <c r="J18" s="10">
        <f>SUMIF(A16:A17,3,J16:J17)</f>
        <v>1.42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1041.7</v>
      </c>
      <c r="U18" s="3">
        <f>SUMIF(A16:A17,3,U16:U17)</f>
        <v>0</v>
      </c>
      <c r="V18" s="3">
        <f>SUMIF(A16:A17,3,V16:V17)</f>
        <v>0</v>
      </c>
      <c r="W18" s="3">
        <f>SUMIF(A16:A17,3,W16:W17)</f>
        <v>90.03</v>
      </c>
      <c r="X18" s="3">
        <f>SUMIF(A16:A17,3,X16:X17)</f>
        <v>1131.73</v>
      </c>
      <c r="Y18" s="3">
        <f>SUMIF(A16:A17,3,Y16:Y17)</f>
        <v>48.34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102766.62</v>
      </c>
      <c r="G20" s="5" t="s">
        <v>146</v>
      </c>
      <c r="H20" s="5" t="s">
        <v>147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1072801.96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96110.36</v>
      </c>
      <c r="G21" s="5" t="s">
        <v>148</v>
      </c>
      <c r="H21" s="5" t="s">
        <v>149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918174.53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150</v>
      </c>
      <c r="H22" s="5" t="s">
        <v>151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96110.36</v>
      </c>
      <c r="G23" s="5" t="s">
        <v>152</v>
      </c>
      <c r="H23" s="5" t="s">
        <v>153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918174.53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96110.36</v>
      </c>
      <c r="G24" s="5" t="s">
        <v>154</v>
      </c>
      <c r="H24" s="5" t="s">
        <v>155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918174.53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156</v>
      </c>
      <c r="H25" s="5" t="s">
        <v>157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96110.36</v>
      </c>
      <c r="G26" s="5" t="s">
        <v>158</v>
      </c>
      <c r="H26" s="5" t="s">
        <v>159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918174.53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160</v>
      </c>
      <c r="H27" s="5" t="s">
        <v>161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162</v>
      </c>
      <c r="H28" s="5" t="s">
        <v>163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164</v>
      </c>
      <c r="H29" s="5" t="s">
        <v>165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5445.57</v>
      </c>
      <c r="G30" s="5" t="s">
        <v>166</v>
      </c>
      <c r="H30" s="5" t="s">
        <v>167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113355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168</v>
      </c>
      <c r="H31" s="5" t="s">
        <v>169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207.23</v>
      </c>
      <c r="G32" s="5" t="s">
        <v>170</v>
      </c>
      <c r="H32" s="5" t="s">
        <v>171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7064.47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1210.69</v>
      </c>
      <c r="G33" s="5" t="s">
        <v>172</v>
      </c>
      <c r="H33" s="5" t="s">
        <v>173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41272.43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174</v>
      </c>
      <c r="H34" s="5" t="s">
        <v>175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101508.5</v>
      </c>
      <c r="G35" s="5" t="s">
        <v>176</v>
      </c>
      <c r="H35" s="5" t="s">
        <v>177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1041701.4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178</v>
      </c>
      <c r="H36" s="5" t="s">
        <v>179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3552.76</v>
      </c>
      <c r="G37" s="5" t="s">
        <v>180</v>
      </c>
      <c r="H37" s="5" t="s">
        <v>181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90034.01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182</v>
      </c>
      <c r="H38" s="5" t="s">
        <v>183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184</v>
      </c>
      <c r="H39" s="5" t="s">
        <v>185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96.241349999999983</v>
      </c>
      <c r="G40" s="5" t="s">
        <v>186</v>
      </c>
      <c r="H40" s="5" t="s">
        <v>187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96.241349999999983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188</v>
      </c>
      <c r="H41" s="5" t="s">
        <v>189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190</v>
      </c>
      <c r="H42" s="5" t="s">
        <v>191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192</v>
      </c>
      <c r="H43" s="5" t="s">
        <v>193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1086.9000000000001</v>
      </c>
      <c r="G44" s="5" t="s">
        <v>194</v>
      </c>
      <c r="H44" s="5" t="s">
        <v>195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30667.59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845.08</v>
      </c>
      <c r="G45" s="5" t="s">
        <v>196</v>
      </c>
      <c r="H45" s="5" t="s">
        <v>197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16962.71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105061.26</v>
      </c>
      <c r="G46" s="5" t="s">
        <v>198</v>
      </c>
      <c r="H46" s="5" t="s">
        <v>199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1131735.4099999999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105061.26</v>
      </c>
      <c r="G47" s="5" t="s">
        <v>232</v>
      </c>
      <c r="H47" s="5" t="s">
        <v>233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1131735.4099999999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21012.25</v>
      </c>
      <c r="G48" s="5" t="s">
        <v>234</v>
      </c>
      <c r="H48" s="5" t="s">
        <v>235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226347.08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126073.51</v>
      </c>
      <c r="G49" s="5" t="s">
        <v>236</v>
      </c>
      <c r="H49" s="5" t="s">
        <v>198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1358082.49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239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74014262</v>
      </c>
      <c r="O54" s="4">
        <v>1</v>
      </c>
    </row>
    <row r="55" spans="1:50" x14ac:dyDescent="0.2">
      <c r="A55" s="4">
        <v>75</v>
      </c>
      <c r="B55" s="4" t="s">
        <v>240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74014259</v>
      </c>
      <c r="O55" s="4">
        <v>2</v>
      </c>
    </row>
    <row r="56" spans="1:50" x14ac:dyDescent="0.2">
      <c r="A56" s="6">
        <v>1</v>
      </c>
      <c r="B56" s="6" t="s">
        <v>241</v>
      </c>
      <c r="C56" s="6" t="s">
        <v>242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243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74014260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241</v>
      </c>
      <c r="C57" s="6" t="s">
        <v>244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74014261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40A6-073A-4331-8275-250157F25752}">
  <dimension ref="A1:DO1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74014262</v>
      </c>
      <c r="C1">
        <v>74018787</v>
      </c>
      <c r="D1">
        <v>65019911</v>
      </c>
      <c r="E1">
        <v>30570983</v>
      </c>
      <c r="F1">
        <v>1</v>
      </c>
      <c r="G1">
        <v>30570983</v>
      </c>
      <c r="H1">
        <v>1</v>
      </c>
      <c r="I1" t="s">
        <v>246</v>
      </c>
      <c r="J1" t="s">
        <v>3</v>
      </c>
      <c r="K1" t="s">
        <v>247</v>
      </c>
      <c r="L1">
        <v>1191</v>
      </c>
      <c r="N1">
        <v>1013</v>
      </c>
      <c r="O1" t="s">
        <v>248</v>
      </c>
      <c r="P1" t="s">
        <v>248</v>
      </c>
      <c r="Q1">
        <v>1</v>
      </c>
      <c r="W1">
        <v>0</v>
      </c>
      <c r="X1">
        <v>476480486</v>
      </c>
      <c r="Y1">
        <f t="shared" ref="Y1:Y32" si="0">AT1</f>
        <v>155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155</v>
      </c>
      <c r="AU1" t="s">
        <v>3</v>
      </c>
      <c r="AV1">
        <v>1</v>
      </c>
      <c r="AW1">
        <v>2</v>
      </c>
      <c r="AX1">
        <v>74018788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3.4874999999999998</v>
      </c>
      <c r="CW1">
        <v>0</v>
      </c>
      <c r="CX1">
        <f>ROUND(Y1*Source!I28,9)</f>
        <v>3.4874999999999998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1" si="3">ROUND(ROUND(AE1,2)*CX1,2)</f>
        <v>0</v>
      </c>
      <c r="DG1">
        <f t="shared" ref="DG1:DG7" si="4">ROUND(ROUND(AF1,2)*CX1,2)</f>
        <v>0</v>
      </c>
      <c r="DH1">
        <f t="shared" ref="DH1:DH7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74014262</v>
      </c>
      <c r="C2">
        <v>74018787</v>
      </c>
      <c r="D2">
        <v>65152950</v>
      </c>
      <c r="E2">
        <v>1</v>
      </c>
      <c r="F2">
        <v>1</v>
      </c>
      <c r="G2">
        <v>30570983</v>
      </c>
      <c r="H2">
        <v>2</v>
      </c>
      <c r="I2" t="s">
        <v>249</v>
      </c>
      <c r="J2" t="s">
        <v>250</v>
      </c>
      <c r="K2" t="s">
        <v>251</v>
      </c>
      <c r="L2">
        <v>1368</v>
      </c>
      <c r="N2">
        <v>1011</v>
      </c>
      <c r="O2" t="s">
        <v>252</v>
      </c>
      <c r="P2" t="s">
        <v>252</v>
      </c>
      <c r="Q2">
        <v>1</v>
      </c>
      <c r="W2">
        <v>0</v>
      </c>
      <c r="X2">
        <v>1840432778</v>
      </c>
      <c r="Y2">
        <f t="shared" si="0"/>
        <v>37.5</v>
      </c>
      <c r="AA2">
        <v>0</v>
      </c>
      <c r="AB2">
        <v>41.45</v>
      </c>
      <c r="AC2">
        <v>12.62</v>
      </c>
      <c r="AD2">
        <v>0</v>
      </c>
      <c r="AE2">
        <v>0</v>
      </c>
      <c r="AF2">
        <v>41.45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37.5</v>
      </c>
      <c r="AU2" t="s">
        <v>3</v>
      </c>
      <c r="AV2">
        <v>0</v>
      </c>
      <c r="AW2">
        <v>2</v>
      </c>
      <c r="AX2">
        <v>74018789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0.84375</v>
      </c>
      <c r="CY2">
        <f>AB2</f>
        <v>41.45</v>
      </c>
      <c r="CZ2">
        <f>AF2</f>
        <v>41.45</v>
      </c>
      <c r="DA2">
        <f>AJ2</f>
        <v>1</v>
      </c>
      <c r="DB2">
        <f t="shared" si="1"/>
        <v>1554.38</v>
      </c>
      <c r="DC2">
        <f t="shared" si="2"/>
        <v>473.25</v>
      </c>
      <c r="DD2" t="s">
        <v>3</v>
      </c>
      <c r="DE2" t="s">
        <v>3</v>
      </c>
      <c r="DF2">
        <f t="shared" si="3"/>
        <v>0</v>
      </c>
      <c r="DG2">
        <f t="shared" si="4"/>
        <v>34.97</v>
      </c>
      <c r="DH2">
        <f t="shared" si="5"/>
        <v>10.65</v>
      </c>
      <c r="DI2">
        <f t="shared" si="6"/>
        <v>0</v>
      </c>
      <c r="DJ2">
        <f>DG2</f>
        <v>34.97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74014262</v>
      </c>
      <c r="C3">
        <v>74018787</v>
      </c>
      <c r="D3">
        <v>65153363</v>
      </c>
      <c r="E3">
        <v>1</v>
      </c>
      <c r="F3">
        <v>1</v>
      </c>
      <c r="G3">
        <v>30570983</v>
      </c>
      <c r="H3">
        <v>2</v>
      </c>
      <c r="I3" t="s">
        <v>253</v>
      </c>
      <c r="J3" t="s">
        <v>254</v>
      </c>
      <c r="K3" t="s">
        <v>255</v>
      </c>
      <c r="L3">
        <v>1368</v>
      </c>
      <c r="N3">
        <v>1011</v>
      </c>
      <c r="O3" t="s">
        <v>252</v>
      </c>
      <c r="P3" t="s">
        <v>252</v>
      </c>
      <c r="Q3">
        <v>1</v>
      </c>
      <c r="W3">
        <v>0</v>
      </c>
      <c r="X3">
        <v>-804513174</v>
      </c>
      <c r="Y3">
        <f t="shared" si="0"/>
        <v>75</v>
      </c>
      <c r="AA3">
        <v>0</v>
      </c>
      <c r="AB3">
        <v>0.5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75</v>
      </c>
      <c r="AU3" t="s">
        <v>3</v>
      </c>
      <c r="AV3">
        <v>0</v>
      </c>
      <c r="AW3">
        <v>2</v>
      </c>
      <c r="AX3">
        <v>74018790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1.6875</v>
      </c>
      <c r="CY3">
        <f>AB3</f>
        <v>0.5</v>
      </c>
      <c r="CZ3">
        <f>AF3</f>
        <v>0.5</v>
      </c>
      <c r="DA3">
        <f>AJ3</f>
        <v>1</v>
      </c>
      <c r="DB3">
        <f t="shared" si="1"/>
        <v>37.5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0.84</v>
      </c>
      <c r="DH3">
        <f t="shared" si="5"/>
        <v>0</v>
      </c>
      <c r="DI3">
        <f t="shared" si="6"/>
        <v>0</v>
      </c>
      <c r="DJ3">
        <f>DG3</f>
        <v>0.84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74014262</v>
      </c>
      <c r="C4">
        <v>74018787</v>
      </c>
      <c r="D4">
        <v>65152802</v>
      </c>
      <c r="E4">
        <v>1</v>
      </c>
      <c r="F4">
        <v>1</v>
      </c>
      <c r="G4">
        <v>30570983</v>
      </c>
      <c r="H4">
        <v>2</v>
      </c>
      <c r="I4" t="s">
        <v>256</v>
      </c>
      <c r="J4" t="s">
        <v>257</v>
      </c>
      <c r="K4" t="s">
        <v>258</v>
      </c>
      <c r="L4">
        <v>1368</v>
      </c>
      <c r="N4">
        <v>1011</v>
      </c>
      <c r="O4" t="s">
        <v>252</v>
      </c>
      <c r="P4" t="s">
        <v>252</v>
      </c>
      <c r="Q4">
        <v>1</v>
      </c>
      <c r="W4">
        <v>0</v>
      </c>
      <c r="X4">
        <v>1858809987</v>
      </c>
      <c r="Y4">
        <f t="shared" si="0"/>
        <v>1.55</v>
      </c>
      <c r="AA4">
        <v>0</v>
      </c>
      <c r="AB4">
        <v>219.56</v>
      </c>
      <c r="AC4">
        <v>18.62</v>
      </c>
      <c r="AD4">
        <v>0</v>
      </c>
      <c r="AE4">
        <v>0</v>
      </c>
      <c r="AF4">
        <v>219.56</v>
      </c>
      <c r="AG4">
        <v>18.62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1.55</v>
      </c>
      <c r="AU4" t="s">
        <v>3</v>
      </c>
      <c r="AV4">
        <v>0</v>
      </c>
      <c r="AW4">
        <v>2</v>
      </c>
      <c r="AX4">
        <v>74018791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3.4875000000000003E-2</v>
      </c>
      <c r="CY4">
        <f>AB4</f>
        <v>219.56</v>
      </c>
      <c r="CZ4">
        <f>AF4</f>
        <v>219.56</v>
      </c>
      <c r="DA4">
        <f>AJ4</f>
        <v>1</v>
      </c>
      <c r="DB4">
        <f t="shared" si="1"/>
        <v>340.32</v>
      </c>
      <c r="DC4">
        <f t="shared" si="2"/>
        <v>28.86</v>
      </c>
      <c r="DD4" t="s">
        <v>3</v>
      </c>
      <c r="DE4" t="s">
        <v>3</v>
      </c>
      <c r="DF4">
        <f t="shared" si="3"/>
        <v>0</v>
      </c>
      <c r="DG4">
        <f t="shared" si="4"/>
        <v>7.66</v>
      </c>
      <c r="DH4">
        <f t="shared" si="5"/>
        <v>0.65</v>
      </c>
      <c r="DI4">
        <f t="shared" si="6"/>
        <v>0</v>
      </c>
      <c r="DJ4">
        <f>DG4</f>
        <v>7.66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74014262</v>
      </c>
      <c r="C5">
        <v>74018787</v>
      </c>
      <c r="D5">
        <v>65020464</v>
      </c>
      <c r="E5">
        <v>30570983</v>
      </c>
      <c r="F5">
        <v>1</v>
      </c>
      <c r="G5">
        <v>30570983</v>
      </c>
      <c r="H5">
        <v>2</v>
      </c>
      <c r="I5" t="s">
        <v>259</v>
      </c>
      <c r="J5" t="s">
        <v>3</v>
      </c>
      <c r="K5" t="s">
        <v>260</v>
      </c>
      <c r="L5">
        <v>1344</v>
      </c>
      <c r="N5">
        <v>1008</v>
      </c>
      <c r="O5" t="s">
        <v>261</v>
      </c>
      <c r="P5" t="s">
        <v>261</v>
      </c>
      <c r="Q5">
        <v>1</v>
      </c>
      <c r="W5">
        <v>0</v>
      </c>
      <c r="X5">
        <v>-1180195794</v>
      </c>
      <c r="Y5">
        <f t="shared" si="0"/>
        <v>3.74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3.74</v>
      </c>
      <c r="AU5" t="s">
        <v>3</v>
      </c>
      <c r="AV5">
        <v>0</v>
      </c>
      <c r="AW5">
        <v>2</v>
      </c>
      <c r="AX5">
        <v>74018792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8.4150000000000003E-2</v>
      </c>
      <c r="CY5">
        <f>AB5</f>
        <v>1</v>
      </c>
      <c r="CZ5">
        <f>AF5</f>
        <v>1</v>
      </c>
      <c r="DA5">
        <f>AJ5</f>
        <v>1</v>
      </c>
      <c r="DB5">
        <f t="shared" si="1"/>
        <v>3.74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0.08</v>
      </c>
      <c r="DH5">
        <f t="shared" si="5"/>
        <v>0</v>
      </c>
      <c r="DI5">
        <f t="shared" si="6"/>
        <v>0</v>
      </c>
      <c r="DJ5">
        <f>DG5</f>
        <v>0.08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74014262</v>
      </c>
      <c r="C6">
        <v>74018787</v>
      </c>
      <c r="D6">
        <v>41696393</v>
      </c>
      <c r="E6">
        <v>30570983</v>
      </c>
      <c r="F6">
        <v>1</v>
      </c>
      <c r="G6">
        <v>30570983</v>
      </c>
      <c r="H6">
        <v>3</v>
      </c>
      <c r="I6" t="s">
        <v>26</v>
      </c>
      <c r="J6" t="s">
        <v>3</v>
      </c>
      <c r="K6" t="s">
        <v>27</v>
      </c>
      <c r="L6">
        <v>1348</v>
      </c>
      <c r="N6">
        <v>1009</v>
      </c>
      <c r="O6" t="s">
        <v>28</v>
      </c>
      <c r="P6" t="s">
        <v>28</v>
      </c>
      <c r="Q6">
        <v>1000</v>
      </c>
      <c r="W6">
        <v>0</v>
      </c>
      <c r="X6">
        <v>1489638031</v>
      </c>
      <c r="Y6">
        <f t="shared" si="0"/>
        <v>240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240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5.4</v>
      </c>
      <c r="CY6">
        <f>AA6</f>
        <v>0</v>
      </c>
      <c r="CZ6">
        <f>AE6</f>
        <v>0</v>
      </c>
      <c r="DA6">
        <f>AI6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74014259</v>
      </c>
      <c r="C7">
        <v>74018787</v>
      </c>
      <c r="D7">
        <v>65019911</v>
      </c>
      <c r="E7">
        <v>30570983</v>
      </c>
      <c r="F7">
        <v>1</v>
      </c>
      <c r="G7">
        <v>30570983</v>
      </c>
      <c r="H7">
        <v>1</v>
      </c>
      <c r="I7" t="s">
        <v>246</v>
      </c>
      <c r="J7" t="s">
        <v>3</v>
      </c>
      <c r="K7" t="s">
        <v>247</v>
      </c>
      <c r="L7">
        <v>1191</v>
      </c>
      <c r="N7">
        <v>1013</v>
      </c>
      <c r="O7" t="s">
        <v>248</v>
      </c>
      <c r="P7" t="s">
        <v>248</v>
      </c>
      <c r="Q7">
        <v>1</v>
      </c>
      <c r="W7">
        <v>0</v>
      </c>
      <c r="X7">
        <v>476480486</v>
      </c>
      <c r="Y7">
        <f t="shared" si="0"/>
        <v>155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155</v>
      </c>
      <c r="AU7" t="s">
        <v>3</v>
      </c>
      <c r="AV7">
        <v>1</v>
      </c>
      <c r="AW7">
        <v>2</v>
      </c>
      <c r="AX7">
        <v>74018788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0</v>
      </c>
      <c r="CV7">
        <f>ROUND(Y7*Source!I29,9)</f>
        <v>3.4874999999999998</v>
      </c>
      <c r="CW7">
        <v>0</v>
      </c>
      <c r="CX7">
        <f>ROUND(Y7*Source!I29,9)</f>
        <v>3.4874999999999998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74014259</v>
      </c>
      <c r="C8">
        <v>74018787</v>
      </c>
      <c r="D8">
        <v>65152950</v>
      </c>
      <c r="E8">
        <v>1</v>
      </c>
      <c r="F8">
        <v>1</v>
      </c>
      <c r="G8">
        <v>30570983</v>
      </c>
      <c r="H8">
        <v>2</v>
      </c>
      <c r="I8" t="s">
        <v>249</v>
      </c>
      <c r="J8" t="s">
        <v>250</v>
      </c>
      <c r="K8" t="s">
        <v>251</v>
      </c>
      <c r="L8">
        <v>1368</v>
      </c>
      <c r="N8">
        <v>1011</v>
      </c>
      <c r="O8" t="s">
        <v>252</v>
      </c>
      <c r="P8" t="s">
        <v>252</v>
      </c>
      <c r="Q8">
        <v>1</v>
      </c>
      <c r="W8">
        <v>0</v>
      </c>
      <c r="X8">
        <v>1840432778</v>
      </c>
      <c r="Y8">
        <f t="shared" si="0"/>
        <v>37.5</v>
      </c>
      <c r="AA8">
        <v>0</v>
      </c>
      <c r="AB8">
        <v>756.43</v>
      </c>
      <c r="AC8">
        <v>450.44</v>
      </c>
      <c r="AD8">
        <v>0</v>
      </c>
      <c r="AE8">
        <v>0</v>
      </c>
      <c r="AF8">
        <v>41.45</v>
      </c>
      <c r="AG8">
        <v>12.62</v>
      </c>
      <c r="AH8">
        <v>0</v>
      </c>
      <c r="AI8">
        <v>1</v>
      </c>
      <c r="AJ8">
        <v>17.43</v>
      </c>
      <c r="AK8">
        <v>34.090000000000003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37.5</v>
      </c>
      <c r="AU8" t="s">
        <v>3</v>
      </c>
      <c r="AV8">
        <v>0</v>
      </c>
      <c r="AW8">
        <v>2</v>
      </c>
      <c r="AX8">
        <v>74018789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0.84375</v>
      </c>
      <c r="CY8">
        <f>AB8</f>
        <v>756.43</v>
      </c>
      <c r="CZ8">
        <f>AF8</f>
        <v>41.45</v>
      </c>
      <c r="DA8">
        <f>AJ8</f>
        <v>17.43</v>
      </c>
      <c r="DB8">
        <f t="shared" si="1"/>
        <v>1554.38</v>
      </c>
      <c r="DC8">
        <f t="shared" si="2"/>
        <v>473.25</v>
      </c>
      <c r="DD8" t="s">
        <v>3</v>
      </c>
      <c r="DE8" t="s">
        <v>3</v>
      </c>
      <c r="DF8">
        <f t="shared" si="3"/>
        <v>0</v>
      </c>
      <c r="DG8">
        <f>ROUND(ROUND(AF8*AJ8,2)*CX8,2)</f>
        <v>609.58000000000004</v>
      </c>
      <c r="DH8">
        <f>ROUND(ROUND(AG8*AK8,2)*CX8,2)</f>
        <v>363</v>
      </c>
      <c r="DI8">
        <f t="shared" si="6"/>
        <v>0</v>
      </c>
      <c r="DJ8">
        <f>DG8</f>
        <v>609.58000000000004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74014259</v>
      </c>
      <c r="C9">
        <v>74018787</v>
      </c>
      <c r="D9">
        <v>65153363</v>
      </c>
      <c r="E9">
        <v>1</v>
      </c>
      <c r="F9">
        <v>1</v>
      </c>
      <c r="G9">
        <v>30570983</v>
      </c>
      <c r="H9">
        <v>2</v>
      </c>
      <c r="I9" t="s">
        <v>253</v>
      </c>
      <c r="J9" t="s">
        <v>254</v>
      </c>
      <c r="K9" t="s">
        <v>255</v>
      </c>
      <c r="L9">
        <v>1368</v>
      </c>
      <c r="N9">
        <v>1011</v>
      </c>
      <c r="O9" t="s">
        <v>252</v>
      </c>
      <c r="P9" t="s">
        <v>252</v>
      </c>
      <c r="Q9">
        <v>1</v>
      </c>
      <c r="W9">
        <v>0</v>
      </c>
      <c r="X9">
        <v>-804513174</v>
      </c>
      <c r="Y9">
        <f t="shared" si="0"/>
        <v>75</v>
      </c>
      <c r="AA9">
        <v>0</v>
      </c>
      <c r="AB9">
        <v>4.3600000000000003</v>
      </c>
      <c r="AC9">
        <v>0</v>
      </c>
      <c r="AD9">
        <v>0</v>
      </c>
      <c r="AE9">
        <v>0</v>
      </c>
      <c r="AF9">
        <v>0.5</v>
      </c>
      <c r="AG9">
        <v>0</v>
      </c>
      <c r="AH9">
        <v>0</v>
      </c>
      <c r="AI9">
        <v>1</v>
      </c>
      <c r="AJ9">
        <v>8.32</v>
      </c>
      <c r="AK9">
        <v>34.090000000000003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75</v>
      </c>
      <c r="AU9" t="s">
        <v>3</v>
      </c>
      <c r="AV9">
        <v>0</v>
      </c>
      <c r="AW9">
        <v>2</v>
      </c>
      <c r="AX9">
        <v>74018790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ROUND(Y9*Source!I29*DO9,9)</f>
        <v>0</v>
      </c>
      <c r="CX9">
        <f>ROUND(Y9*Source!I29,9)</f>
        <v>1.6875</v>
      </c>
      <c r="CY9">
        <f>AB9</f>
        <v>4.3600000000000003</v>
      </c>
      <c r="CZ9">
        <f>AF9</f>
        <v>0.5</v>
      </c>
      <c r="DA9">
        <f>AJ9</f>
        <v>8.32</v>
      </c>
      <c r="DB9">
        <f t="shared" si="1"/>
        <v>37.5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7.02</v>
      </c>
      <c r="DH9">
        <f>ROUND(ROUND(AG9*AK9,2)*CX9,2)</f>
        <v>0</v>
      </c>
      <c r="DI9">
        <f t="shared" si="6"/>
        <v>0</v>
      </c>
      <c r="DJ9">
        <f>DG9</f>
        <v>7.02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74014259</v>
      </c>
      <c r="C10">
        <v>74018787</v>
      </c>
      <c r="D10">
        <v>65152802</v>
      </c>
      <c r="E10">
        <v>1</v>
      </c>
      <c r="F10">
        <v>1</v>
      </c>
      <c r="G10">
        <v>30570983</v>
      </c>
      <c r="H10">
        <v>2</v>
      </c>
      <c r="I10" t="s">
        <v>256</v>
      </c>
      <c r="J10" t="s">
        <v>257</v>
      </c>
      <c r="K10" t="s">
        <v>258</v>
      </c>
      <c r="L10">
        <v>1368</v>
      </c>
      <c r="N10">
        <v>1011</v>
      </c>
      <c r="O10" t="s">
        <v>252</v>
      </c>
      <c r="P10" t="s">
        <v>252</v>
      </c>
      <c r="Q10">
        <v>1</v>
      </c>
      <c r="W10">
        <v>0</v>
      </c>
      <c r="X10">
        <v>1858809987</v>
      </c>
      <c r="Y10">
        <f t="shared" si="0"/>
        <v>1.55</v>
      </c>
      <c r="AA10">
        <v>0</v>
      </c>
      <c r="AB10">
        <v>2701.08</v>
      </c>
      <c r="AC10">
        <v>664.59</v>
      </c>
      <c r="AD10">
        <v>0</v>
      </c>
      <c r="AE10">
        <v>0</v>
      </c>
      <c r="AF10">
        <v>219.56</v>
      </c>
      <c r="AG10">
        <v>18.62</v>
      </c>
      <c r="AH10">
        <v>0</v>
      </c>
      <c r="AI10">
        <v>1</v>
      </c>
      <c r="AJ10">
        <v>11.75</v>
      </c>
      <c r="AK10">
        <v>34.090000000000003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1.55</v>
      </c>
      <c r="AU10" t="s">
        <v>3</v>
      </c>
      <c r="AV10">
        <v>0</v>
      </c>
      <c r="AW10">
        <v>2</v>
      </c>
      <c r="AX10">
        <v>74018791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0</v>
      </c>
      <c r="CX10">
        <f>ROUND(Y10*Source!I29,9)</f>
        <v>3.4875000000000003E-2</v>
      </c>
      <c r="CY10">
        <f>AB10</f>
        <v>2701.08</v>
      </c>
      <c r="CZ10">
        <f>AF10</f>
        <v>219.56</v>
      </c>
      <c r="DA10">
        <f>AJ10</f>
        <v>11.75</v>
      </c>
      <c r="DB10">
        <f t="shared" si="1"/>
        <v>340.32</v>
      </c>
      <c r="DC10">
        <f t="shared" si="2"/>
        <v>28.86</v>
      </c>
      <c r="DD10" t="s">
        <v>3</v>
      </c>
      <c r="DE10" t="s">
        <v>3</v>
      </c>
      <c r="DF10">
        <f t="shared" si="3"/>
        <v>0</v>
      </c>
      <c r="DG10">
        <f>ROUND(ROUND(AF10*AJ10,2)*CX10,2)</f>
        <v>89.97</v>
      </c>
      <c r="DH10">
        <f>ROUND(ROUND(AG10*AK10,2)*CX10,2)</f>
        <v>22.14</v>
      </c>
      <c r="DI10">
        <f t="shared" si="6"/>
        <v>0</v>
      </c>
      <c r="DJ10">
        <f>DG10</f>
        <v>89.97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74014259</v>
      </c>
      <c r="C11">
        <v>74018787</v>
      </c>
      <c r="D11">
        <v>65020464</v>
      </c>
      <c r="E11">
        <v>30570983</v>
      </c>
      <c r="F11">
        <v>1</v>
      </c>
      <c r="G11">
        <v>30570983</v>
      </c>
      <c r="H11">
        <v>2</v>
      </c>
      <c r="I11" t="s">
        <v>259</v>
      </c>
      <c r="J11" t="s">
        <v>3</v>
      </c>
      <c r="K11" t="s">
        <v>260</v>
      </c>
      <c r="L11">
        <v>1344</v>
      </c>
      <c r="N11">
        <v>1008</v>
      </c>
      <c r="O11" t="s">
        <v>261</v>
      </c>
      <c r="P11" t="s">
        <v>261</v>
      </c>
      <c r="Q11">
        <v>1</v>
      </c>
      <c r="W11">
        <v>0</v>
      </c>
      <c r="X11">
        <v>-1180195794</v>
      </c>
      <c r="Y11">
        <f t="shared" si="0"/>
        <v>3.74</v>
      </c>
      <c r="AA11">
        <v>0</v>
      </c>
      <c r="AB11">
        <v>1.05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3.74</v>
      </c>
      <c r="AU11" t="s">
        <v>3</v>
      </c>
      <c r="AV11">
        <v>0</v>
      </c>
      <c r="AW11">
        <v>2</v>
      </c>
      <c r="AX11">
        <v>74018792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0</v>
      </c>
      <c r="CX11">
        <f>ROUND(Y11*Source!I29,9)</f>
        <v>8.4150000000000003E-2</v>
      </c>
      <c r="CY11">
        <f>AB11</f>
        <v>1.05</v>
      </c>
      <c r="CZ11">
        <f>AF11</f>
        <v>1</v>
      </c>
      <c r="DA11">
        <f>AJ11</f>
        <v>1</v>
      </c>
      <c r="DB11">
        <f t="shared" si="1"/>
        <v>3.74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ref="DG11:DG18" si="7">ROUND(ROUND(AF11,2)*CX11,2)</f>
        <v>0.08</v>
      </c>
      <c r="DH11">
        <f t="shared" ref="DH11:DH18" si="8">ROUND(ROUND(AG11,2)*CX11,2)</f>
        <v>0</v>
      </c>
      <c r="DI11">
        <f t="shared" si="6"/>
        <v>0</v>
      </c>
      <c r="DJ11">
        <f>DG11</f>
        <v>0.08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74014259</v>
      </c>
      <c r="C12">
        <v>74018787</v>
      </c>
      <c r="D12">
        <v>41696393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W12">
        <v>0</v>
      </c>
      <c r="X12">
        <v>1489638031</v>
      </c>
      <c r="Y12">
        <f t="shared" si="0"/>
        <v>240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9.64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240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ROUND(Y12*Source!I29,9)</f>
        <v>5.4</v>
      </c>
      <c r="CY12">
        <f>AA12</f>
        <v>0</v>
      </c>
      <c r="CZ12">
        <f>AE12</f>
        <v>0</v>
      </c>
      <c r="DA12">
        <f>AI12</f>
        <v>9.64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ROUND(ROUND(AE12*AI12,2)*CX12,2)</f>
        <v>0</v>
      </c>
      <c r="DG12">
        <f t="shared" si="7"/>
        <v>0</v>
      </c>
      <c r="DH12">
        <f t="shared" si="8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74014262</v>
      </c>
      <c r="C13">
        <v>74018770</v>
      </c>
      <c r="D13">
        <v>44573642</v>
      </c>
      <c r="E13">
        <v>30570983</v>
      </c>
      <c r="F13">
        <v>1</v>
      </c>
      <c r="G13">
        <v>30570983</v>
      </c>
      <c r="H13">
        <v>1</v>
      </c>
      <c r="I13" t="s">
        <v>246</v>
      </c>
      <c r="J13" t="s">
        <v>3</v>
      </c>
      <c r="K13" t="s">
        <v>247</v>
      </c>
      <c r="L13">
        <v>1191</v>
      </c>
      <c r="N13">
        <v>1013</v>
      </c>
      <c r="O13" t="s">
        <v>248</v>
      </c>
      <c r="P13" t="s">
        <v>248</v>
      </c>
      <c r="Q13">
        <v>1</v>
      </c>
      <c r="W13">
        <v>0</v>
      </c>
      <c r="X13">
        <v>476480486</v>
      </c>
      <c r="Y13">
        <f t="shared" si="0"/>
        <v>49.5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49.5</v>
      </c>
      <c r="AU13" t="s">
        <v>3</v>
      </c>
      <c r="AV13">
        <v>1</v>
      </c>
      <c r="AW13">
        <v>2</v>
      </c>
      <c r="AX13">
        <v>74018775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ROUND(AT13*Source!I32*AH13*AL13,2)</f>
        <v>0</v>
      </c>
      <c r="CV13">
        <f>ROUND(Y13*Source!I32,9)</f>
        <v>2.2275</v>
      </c>
      <c r="CW13">
        <v>0</v>
      </c>
      <c r="CX13">
        <f>ROUND(Y13*Source!I32,9)</f>
        <v>2.2275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ref="DF13:DF21" si="9">ROUND(ROUND(AE13,2)*CX13,2)</f>
        <v>0</v>
      </c>
      <c r="DG13">
        <f t="shared" si="7"/>
        <v>0</v>
      </c>
      <c r="DH13">
        <f t="shared" si="8"/>
        <v>0</v>
      </c>
      <c r="DI13">
        <f t="shared" si="6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74014262</v>
      </c>
      <c r="C14">
        <v>74018770</v>
      </c>
      <c r="D14">
        <v>65152582</v>
      </c>
      <c r="E14">
        <v>1</v>
      </c>
      <c r="F14">
        <v>1</v>
      </c>
      <c r="G14">
        <v>30570983</v>
      </c>
      <c r="H14">
        <v>2</v>
      </c>
      <c r="I14" t="s">
        <v>262</v>
      </c>
      <c r="J14" t="s">
        <v>263</v>
      </c>
      <c r="K14" t="s">
        <v>264</v>
      </c>
      <c r="L14">
        <v>1368</v>
      </c>
      <c r="N14">
        <v>1011</v>
      </c>
      <c r="O14" t="s">
        <v>252</v>
      </c>
      <c r="P14" t="s">
        <v>252</v>
      </c>
      <c r="Q14">
        <v>1</v>
      </c>
      <c r="W14">
        <v>0</v>
      </c>
      <c r="X14">
        <v>1717935950</v>
      </c>
      <c r="Y14">
        <f t="shared" si="0"/>
        <v>2.87</v>
      </c>
      <c r="AA14">
        <v>0</v>
      </c>
      <c r="AB14">
        <v>145.59</v>
      </c>
      <c r="AC14">
        <v>14.54</v>
      </c>
      <c r="AD14">
        <v>0</v>
      </c>
      <c r="AE14">
        <v>0</v>
      </c>
      <c r="AF14">
        <v>145.59</v>
      </c>
      <c r="AG14">
        <v>14.54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2.87</v>
      </c>
      <c r="AU14" t="s">
        <v>3</v>
      </c>
      <c r="AV14">
        <v>0</v>
      </c>
      <c r="AW14">
        <v>2</v>
      </c>
      <c r="AX14">
        <v>74018776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ROUND(Y14*Source!I32*DO14,9)</f>
        <v>0</v>
      </c>
      <c r="CX14">
        <f>ROUND(Y14*Source!I32,9)</f>
        <v>0.12914999999999999</v>
      </c>
      <c r="CY14">
        <f>AB14</f>
        <v>145.59</v>
      </c>
      <c r="CZ14">
        <f>AF14</f>
        <v>145.59</v>
      </c>
      <c r="DA14">
        <f>AJ14</f>
        <v>1</v>
      </c>
      <c r="DB14">
        <f t="shared" si="1"/>
        <v>417.84</v>
      </c>
      <c r="DC14">
        <f t="shared" si="2"/>
        <v>41.73</v>
      </c>
      <c r="DD14" t="s">
        <v>3</v>
      </c>
      <c r="DE14" t="s">
        <v>3</v>
      </c>
      <c r="DF14">
        <f t="shared" si="9"/>
        <v>0</v>
      </c>
      <c r="DG14">
        <f t="shared" si="7"/>
        <v>18.8</v>
      </c>
      <c r="DH14">
        <f t="shared" si="8"/>
        <v>1.88</v>
      </c>
      <c r="DI14">
        <f t="shared" si="6"/>
        <v>0</v>
      </c>
      <c r="DJ14">
        <f>DG14</f>
        <v>18.8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74014262</v>
      </c>
      <c r="C15">
        <v>74018770</v>
      </c>
      <c r="D15">
        <v>65152565</v>
      </c>
      <c r="E15">
        <v>1</v>
      </c>
      <c r="F15">
        <v>1</v>
      </c>
      <c r="G15">
        <v>30570983</v>
      </c>
      <c r="H15">
        <v>2</v>
      </c>
      <c r="I15" t="s">
        <v>265</v>
      </c>
      <c r="J15" t="s">
        <v>266</v>
      </c>
      <c r="K15" t="s">
        <v>267</v>
      </c>
      <c r="L15">
        <v>1368</v>
      </c>
      <c r="N15">
        <v>1011</v>
      </c>
      <c r="O15" t="s">
        <v>252</v>
      </c>
      <c r="P15" t="s">
        <v>252</v>
      </c>
      <c r="Q15">
        <v>1</v>
      </c>
      <c r="W15">
        <v>0</v>
      </c>
      <c r="X15">
        <v>-861517907</v>
      </c>
      <c r="Y15">
        <f t="shared" si="0"/>
        <v>7.86</v>
      </c>
      <c r="AA15">
        <v>0</v>
      </c>
      <c r="AB15">
        <v>245.8</v>
      </c>
      <c r="AC15">
        <v>16.93</v>
      </c>
      <c r="AD15">
        <v>0</v>
      </c>
      <c r="AE15">
        <v>0</v>
      </c>
      <c r="AF15">
        <v>245.8</v>
      </c>
      <c r="AG15">
        <v>16.93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7.86</v>
      </c>
      <c r="AU15" t="s">
        <v>3</v>
      </c>
      <c r="AV15">
        <v>0</v>
      </c>
      <c r="AW15">
        <v>2</v>
      </c>
      <c r="AX15">
        <v>74018777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ROUND(Y15*Source!I32*DO15,9)</f>
        <v>0</v>
      </c>
      <c r="CX15">
        <f>ROUND(Y15*Source!I32,9)</f>
        <v>0.35370000000000001</v>
      </c>
      <c r="CY15">
        <f>AB15</f>
        <v>245.8</v>
      </c>
      <c r="CZ15">
        <f>AF15</f>
        <v>245.8</v>
      </c>
      <c r="DA15">
        <f>AJ15</f>
        <v>1</v>
      </c>
      <c r="DB15">
        <f t="shared" si="1"/>
        <v>1931.99</v>
      </c>
      <c r="DC15">
        <f t="shared" si="2"/>
        <v>133.07</v>
      </c>
      <c r="DD15" t="s">
        <v>3</v>
      </c>
      <c r="DE15" t="s">
        <v>3</v>
      </c>
      <c r="DF15">
        <f t="shared" si="9"/>
        <v>0</v>
      </c>
      <c r="DG15">
        <f t="shared" si="7"/>
        <v>86.94</v>
      </c>
      <c r="DH15">
        <f t="shared" si="8"/>
        <v>5.99</v>
      </c>
      <c r="DI15">
        <f t="shared" si="6"/>
        <v>0</v>
      </c>
      <c r="DJ15">
        <f>DG15</f>
        <v>86.94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74014262</v>
      </c>
      <c r="C16">
        <v>74018770</v>
      </c>
      <c r="D16">
        <v>42137681</v>
      </c>
      <c r="E16">
        <v>30570983</v>
      </c>
      <c r="F16">
        <v>1</v>
      </c>
      <c r="G16">
        <v>30570983</v>
      </c>
      <c r="H16">
        <v>2</v>
      </c>
      <c r="I16" t="s">
        <v>259</v>
      </c>
      <c r="J16" t="s">
        <v>3</v>
      </c>
      <c r="K16" t="s">
        <v>260</v>
      </c>
      <c r="L16">
        <v>1344</v>
      </c>
      <c r="N16">
        <v>1008</v>
      </c>
      <c r="O16" t="s">
        <v>261</v>
      </c>
      <c r="P16" t="s">
        <v>261</v>
      </c>
      <c r="Q16">
        <v>1</v>
      </c>
      <c r="W16">
        <v>0</v>
      </c>
      <c r="X16">
        <v>-1180195794</v>
      </c>
      <c r="Y16">
        <f t="shared" si="0"/>
        <v>5.21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5.21</v>
      </c>
      <c r="AU16" t="s">
        <v>3</v>
      </c>
      <c r="AV16">
        <v>0</v>
      </c>
      <c r="AW16">
        <v>2</v>
      </c>
      <c r="AX16">
        <v>74018778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ROUND(Y16*Source!I32*DO16,9)</f>
        <v>0</v>
      </c>
      <c r="CX16">
        <f>ROUND(Y16*Source!I32,9)</f>
        <v>0.23444999999999999</v>
      </c>
      <c r="CY16">
        <f>AB16</f>
        <v>1</v>
      </c>
      <c r="CZ16">
        <f>AF16</f>
        <v>1</v>
      </c>
      <c r="DA16">
        <f>AJ16</f>
        <v>1</v>
      </c>
      <c r="DB16">
        <f t="shared" si="1"/>
        <v>5.21</v>
      </c>
      <c r="DC16">
        <f t="shared" si="2"/>
        <v>0</v>
      </c>
      <c r="DD16" t="s">
        <v>3</v>
      </c>
      <c r="DE16" t="s">
        <v>3</v>
      </c>
      <c r="DF16">
        <f t="shared" si="9"/>
        <v>0</v>
      </c>
      <c r="DG16">
        <f t="shared" si="7"/>
        <v>0.23</v>
      </c>
      <c r="DH16">
        <f t="shared" si="8"/>
        <v>0</v>
      </c>
      <c r="DI16">
        <f t="shared" si="6"/>
        <v>0</v>
      </c>
      <c r="DJ16">
        <f>DG16</f>
        <v>0.23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74014262</v>
      </c>
      <c r="C17">
        <v>74018770</v>
      </c>
      <c r="D17">
        <v>41696393</v>
      </c>
      <c r="E17">
        <v>30570983</v>
      </c>
      <c r="F17">
        <v>1</v>
      </c>
      <c r="G17">
        <v>30570983</v>
      </c>
      <c r="H17">
        <v>3</v>
      </c>
      <c r="I17" t="s">
        <v>26</v>
      </c>
      <c r="J17" t="s">
        <v>3</v>
      </c>
      <c r="K17" t="s">
        <v>27</v>
      </c>
      <c r="L17">
        <v>1348</v>
      </c>
      <c r="N17">
        <v>1009</v>
      </c>
      <c r="O17" t="s">
        <v>28</v>
      </c>
      <c r="P17" t="s">
        <v>28</v>
      </c>
      <c r="Q17">
        <v>1000</v>
      </c>
      <c r="W17">
        <v>0</v>
      </c>
      <c r="X17">
        <v>1489638031</v>
      </c>
      <c r="Y17">
        <f t="shared" si="0"/>
        <v>240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240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ROUND(Y17*Source!I32,9)</f>
        <v>10.8</v>
      </c>
      <c r="CY17">
        <f>AA17</f>
        <v>0</v>
      </c>
      <c r="CZ17">
        <f>AE17</f>
        <v>0</v>
      </c>
      <c r="DA17">
        <f>AI17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9"/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74014259</v>
      </c>
      <c r="C18">
        <v>74018770</v>
      </c>
      <c r="D18">
        <v>44573642</v>
      </c>
      <c r="E18">
        <v>30570983</v>
      </c>
      <c r="F18">
        <v>1</v>
      </c>
      <c r="G18">
        <v>30570983</v>
      </c>
      <c r="H18">
        <v>1</v>
      </c>
      <c r="I18" t="s">
        <v>246</v>
      </c>
      <c r="J18" t="s">
        <v>3</v>
      </c>
      <c r="K18" t="s">
        <v>247</v>
      </c>
      <c r="L18">
        <v>1191</v>
      </c>
      <c r="N18">
        <v>1013</v>
      </c>
      <c r="O18" t="s">
        <v>248</v>
      </c>
      <c r="P18" t="s">
        <v>248</v>
      </c>
      <c r="Q18">
        <v>1</v>
      </c>
      <c r="W18">
        <v>0</v>
      </c>
      <c r="X18">
        <v>476480486</v>
      </c>
      <c r="Y18">
        <f t="shared" si="0"/>
        <v>49.5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49.5</v>
      </c>
      <c r="AU18" t="s">
        <v>3</v>
      </c>
      <c r="AV18">
        <v>1</v>
      </c>
      <c r="AW18">
        <v>2</v>
      </c>
      <c r="AX18">
        <v>74018775</v>
      </c>
      <c r="AY18">
        <v>1</v>
      </c>
      <c r="AZ18">
        <v>0</v>
      </c>
      <c r="BA18">
        <v>15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ROUND(AT18*Source!I33*AH18*AL18,2)</f>
        <v>0</v>
      </c>
      <c r="CV18">
        <f>ROUND(Y18*Source!I33,9)</f>
        <v>2.2275</v>
      </c>
      <c r="CW18">
        <v>0</v>
      </c>
      <c r="CX18">
        <f>ROUND(Y18*Source!I33,9)</f>
        <v>2.2275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9"/>
        <v>0</v>
      </c>
      <c r="DG18">
        <f t="shared" si="7"/>
        <v>0</v>
      </c>
      <c r="DH18">
        <f t="shared" si="8"/>
        <v>0</v>
      </c>
      <c r="DI18">
        <f t="shared" si="6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74014259</v>
      </c>
      <c r="C19">
        <v>74018770</v>
      </c>
      <c r="D19">
        <v>65152582</v>
      </c>
      <c r="E19">
        <v>1</v>
      </c>
      <c r="F19">
        <v>1</v>
      </c>
      <c r="G19">
        <v>30570983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252</v>
      </c>
      <c r="P19" t="s">
        <v>252</v>
      </c>
      <c r="Q19">
        <v>1</v>
      </c>
      <c r="W19">
        <v>0</v>
      </c>
      <c r="X19">
        <v>1717935950</v>
      </c>
      <c r="Y19">
        <f t="shared" si="0"/>
        <v>2.87</v>
      </c>
      <c r="AA19">
        <v>0</v>
      </c>
      <c r="AB19">
        <v>1818.52</v>
      </c>
      <c r="AC19">
        <v>518.97</v>
      </c>
      <c r="AD19">
        <v>0</v>
      </c>
      <c r="AE19">
        <v>0</v>
      </c>
      <c r="AF19">
        <v>145.59</v>
      </c>
      <c r="AG19">
        <v>14.54</v>
      </c>
      <c r="AH19">
        <v>0</v>
      </c>
      <c r="AI19">
        <v>1</v>
      </c>
      <c r="AJ19">
        <v>11.93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2.87</v>
      </c>
      <c r="AU19" t="s">
        <v>3</v>
      </c>
      <c r="AV19">
        <v>0</v>
      </c>
      <c r="AW19">
        <v>2</v>
      </c>
      <c r="AX19">
        <v>74018776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ROUND(Y19*Source!I33*DO19,9)</f>
        <v>0</v>
      </c>
      <c r="CX19">
        <f>ROUND(Y19*Source!I33,9)</f>
        <v>0.12914999999999999</v>
      </c>
      <c r="CY19">
        <f>AB19</f>
        <v>1818.52</v>
      </c>
      <c r="CZ19">
        <f>AF19</f>
        <v>145.59</v>
      </c>
      <c r="DA19">
        <f>AJ19</f>
        <v>11.93</v>
      </c>
      <c r="DB19">
        <f t="shared" si="1"/>
        <v>417.84</v>
      </c>
      <c r="DC19">
        <f t="shared" si="2"/>
        <v>41.73</v>
      </c>
      <c r="DD19" t="s">
        <v>3</v>
      </c>
      <c r="DE19" t="s">
        <v>3</v>
      </c>
      <c r="DF19">
        <f t="shared" si="9"/>
        <v>0</v>
      </c>
      <c r="DG19">
        <f>ROUND(ROUND(AF19*AJ19,2)*CX19,2)</f>
        <v>224.32</v>
      </c>
      <c r="DH19">
        <f>ROUND(ROUND(AG19*AK19,2)*CX19,2)</f>
        <v>64.02</v>
      </c>
      <c r="DI19">
        <f t="shared" si="6"/>
        <v>0</v>
      </c>
      <c r="DJ19">
        <f>DG19</f>
        <v>224.32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74014259</v>
      </c>
      <c r="C20">
        <v>74018770</v>
      </c>
      <c r="D20">
        <v>65152565</v>
      </c>
      <c r="E20">
        <v>1</v>
      </c>
      <c r="F20">
        <v>1</v>
      </c>
      <c r="G20">
        <v>30570983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252</v>
      </c>
      <c r="P20" t="s">
        <v>252</v>
      </c>
      <c r="Q20">
        <v>1</v>
      </c>
      <c r="W20">
        <v>0</v>
      </c>
      <c r="X20">
        <v>-861517907</v>
      </c>
      <c r="Y20">
        <f t="shared" si="0"/>
        <v>7.86</v>
      </c>
      <c r="AA20">
        <v>0</v>
      </c>
      <c r="AB20">
        <v>2848.89</v>
      </c>
      <c r="AC20">
        <v>604.27</v>
      </c>
      <c r="AD20">
        <v>0</v>
      </c>
      <c r="AE20">
        <v>0</v>
      </c>
      <c r="AF20">
        <v>245.8</v>
      </c>
      <c r="AG20">
        <v>16.93</v>
      </c>
      <c r="AH20">
        <v>0</v>
      </c>
      <c r="AI20">
        <v>1</v>
      </c>
      <c r="AJ20">
        <v>11.07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7.86</v>
      </c>
      <c r="AU20" t="s">
        <v>3</v>
      </c>
      <c r="AV20">
        <v>0</v>
      </c>
      <c r="AW20">
        <v>2</v>
      </c>
      <c r="AX20">
        <v>74018777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ROUND(Y20*Source!I33*DO20,9)</f>
        <v>0</v>
      </c>
      <c r="CX20">
        <f>ROUND(Y20*Source!I33,9)</f>
        <v>0.35370000000000001</v>
      </c>
      <c r="CY20">
        <f>AB20</f>
        <v>2848.89</v>
      </c>
      <c r="CZ20">
        <f>AF20</f>
        <v>245.8</v>
      </c>
      <c r="DA20">
        <f>AJ20</f>
        <v>11.07</v>
      </c>
      <c r="DB20">
        <f t="shared" si="1"/>
        <v>1931.99</v>
      </c>
      <c r="DC20">
        <f t="shared" si="2"/>
        <v>133.07</v>
      </c>
      <c r="DD20" t="s">
        <v>3</v>
      </c>
      <c r="DE20" t="s">
        <v>3</v>
      </c>
      <c r="DF20">
        <f t="shared" si="9"/>
        <v>0</v>
      </c>
      <c r="DG20">
        <f>ROUND(ROUND(AF20*AJ20,2)*CX20,2)</f>
        <v>962.42</v>
      </c>
      <c r="DH20">
        <f>ROUND(ROUND(AG20*AK20,2)*CX20,2)</f>
        <v>204.13</v>
      </c>
      <c r="DI20">
        <f t="shared" si="6"/>
        <v>0</v>
      </c>
      <c r="DJ20">
        <f>DG20</f>
        <v>962.42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74014259</v>
      </c>
      <c r="C21">
        <v>74018770</v>
      </c>
      <c r="D21">
        <v>42137681</v>
      </c>
      <c r="E21">
        <v>30570983</v>
      </c>
      <c r="F21">
        <v>1</v>
      </c>
      <c r="G21">
        <v>30570983</v>
      </c>
      <c r="H21">
        <v>2</v>
      </c>
      <c r="I21" t="s">
        <v>259</v>
      </c>
      <c r="J21" t="s">
        <v>3</v>
      </c>
      <c r="K21" t="s">
        <v>260</v>
      </c>
      <c r="L21">
        <v>1344</v>
      </c>
      <c r="N21">
        <v>1008</v>
      </c>
      <c r="O21" t="s">
        <v>261</v>
      </c>
      <c r="P21" t="s">
        <v>261</v>
      </c>
      <c r="Q21">
        <v>1</v>
      </c>
      <c r="W21">
        <v>0</v>
      </c>
      <c r="X21">
        <v>-1180195794</v>
      </c>
      <c r="Y21">
        <f t="shared" si="0"/>
        <v>5.21</v>
      </c>
      <c r="AA21">
        <v>0</v>
      </c>
      <c r="AB21">
        <v>1.05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5.21</v>
      </c>
      <c r="AU21" t="s">
        <v>3</v>
      </c>
      <c r="AV21">
        <v>0</v>
      </c>
      <c r="AW21">
        <v>2</v>
      </c>
      <c r="AX21">
        <v>74018778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ROUND(Y21*Source!I33*DO21,9)</f>
        <v>0</v>
      </c>
      <c r="CX21">
        <f>ROUND(Y21*Source!I33,9)</f>
        <v>0.23444999999999999</v>
      </c>
      <c r="CY21">
        <f>AB21</f>
        <v>1.05</v>
      </c>
      <c r="CZ21">
        <f>AF21</f>
        <v>1</v>
      </c>
      <c r="DA21">
        <f>AJ21</f>
        <v>1</v>
      </c>
      <c r="DB21">
        <f t="shared" si="1"/>
        <v>5.21</v>
      </c>
      <c r="DC21">
        <f t="shared" si="2"/>
        <v>0</v>
      </c>
      <c r="DD21" t="s">
        <v>3</v>
      </c>
      <c r="DE21" t="s">
        <v>3</v>
      </c>
      <c r="DF21">
        <f t="shared" si="9"/>
        <v>0</v>
      </c>
      <c r="DG21">
        <f t="shared" ref="DG21:DG28" si="10">ROUND(ROUND(AF21,2)*CX21,2)</f>
        <v>0.23</v>
      </c>
      <c r="DH21">
        <f t="shared" ref="DH21:DH28" si="11">ROUND(ROUND(AG21,2)*CX21,2)</f>
        <v>0</v>
      </c>
      <c r="DI21">
        <f t="shared" si="6"/>
        <v>0</v>
      </c>
      <c r="DJ21">
        <f>DG21</f>
        <v>0.23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74014259</v>
      </c>
      <c r="C22">
        <v>74018770</v>
      </c>
      <c r="D22">
        <v>41696393</v>
      </c>
      <c r="E22">
        <v>30570983</v>
      </c>
      <c r="F22">
        <v>1</v>
      </c>
      <c r="G22">
        <v>30570983</v>
      </c>
      <c r="H22">
        <v>3</v>
      </c>
      <c r="I22" t="s">
        <v>26</v>
      </c>
      <c r="J22" t="s">
        <v>3</v>
      </c>
      <c r="K22" t="s">
        <v>27</v>
      </c>
      <c r="L22">
        <v>1348</v>
      </c>
      <c r="N22">
        <v>1009</v>
      </c>
      <c r="O22" t="s">
        <v>28</v>
      </c>
      <c r="P22" t="s">
        <v>28</v>
      </c>
      <c r="Q22">
        <v>1000</v>
      </c>
      <c r="W22">
        <v>0</v>
      </c>
      <c r="X22">
        <v>1489638031</v>
      </c>
      <c r="Y22">
        <f t="shared" si="0"/>
        <v>240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9.64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240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ROUND(Y22*Source!I33,9)</f>
        <v>10.8</v>
      </c>
      <c r="CY22">
        <f>AA22</f>
        <v>0</v>
      </c>
      <c r="CZ22">
        <f>AE22</f>
        <v>0</v>
      </c>
      <c r="DA22">
        <f>AI22</f>
        <v>9.64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ROUND(ROUND(AE22*AI22,2)*CX22,2)</f>
        <v>0</v>
      </c>
      <c r="DG22">
        <f t="shared" si="10"/>
        <v>0</v>
      </c>
      <c r="DH22">
        <f t="shared" si="11"/>
        <v>0</v>
      </c>
      <c r="DI22">
        <f t="shared" si="6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74014262</v>
      </c>
      <c r="C23">
        <v>74018724</v>
      </c>
      <c r="D23">
        <v>65019911</v>
      </c>
      <c r="E23">
        <v>30570983</v>
      </c>
      <c r="F23">
        <v>1</v>
      </c>
      <c r="G23">
        <v>30570983</v>
      </c>
      <c r="H23">
        <v>1</v>
      </c>
      <c r="I23" t="s">
        <v>246</v>
      </c>
      <c r="J23" t="s">
        <v>3</v>
      </c>
      <c r="K23" t="s">
        <v>247</v>
      </c>
      <c r="L23">
        <v>1191</v>
      </c>
      <c r="N23">
        <v>1013</v>
      </c>
      <c r="O23" t="s">
        <v>248</v>
      </c>
      <c r="P23" t="s">
        <v>248</v>
      </c>
      <c r="Q23">
        <v>1</v>
      </c>
      <c r="W23">
        <v>0</v>
      </c>
      <c r="X23">
        <v>476480486</v>
      </c>
      <c r="Y23">
        <f t="shared" si="0"/>
        <v>11.7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11.7</v>
      </c>
      <c r="AU23" t="s">
        <v>3</v>
      </c>
      <c r="AV23">
        <v>1</v>
      </c>
      <c r="AW23">
        <v>2</v>
      </c>
      <c r="AX23">
        <v>74018730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ROUND(AT23*Source!I36*AH23*AL23,2)</f>
        <v>0</v>
      </c>
      <c r="CV23">
        <f>ROUND(Y23*Source!I36,9)</f>
        <v>0.87749999999999995</v>
      </c>
      <c r="CW23">
        <v>0</v>
      </c>
      <c r="CX23">
        <f>ROUND(Y23*Source!I36,9)</f>
        <v>0.87749999999999995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31" si="12">ROUND(ROUND(AE23,2)*CX23,2)</f>
        <v>0</v>
      </c>
      <c r="DG23">
        <f t="shared" si="10"/>
        <v>0</v>
      </c>
      <c r="DH23">
        <f t="shared" si="11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ROW(Source!A36)</f>
        <v>36</v>
      </c>
      <c r="B24">
        <v>74014262</v>
      </c>
      <c r="C24">
        <v>74018724</v>
      </c>
      <c r="D24">
        <v>65152601</v>
      </c>
      <c r="E24">
        <v>1</v>
      </c>
      <c r="F24">
        <v>1</v>
      </c>
      <c r="G24">
        <v>30570983</v>
      </c>
      <c r="H24">
        <v>2</v>
      </c>
      <c r="I24" t="s">
        <v>268</v>
      </c>
      <c r="J24" t="s">
        <v>269</v>
      </c>
      <c r="K24" t="s">
        <v>270</v>
      </c>
      <c r="L24">
        <v>1368</v>
      </c>
      <c r="N24">
        <v>1011</v>
      </c>
      <c r="O24" t="s">
        <v>252</v>
      </c>
      <c r="P24" t="s">
        <v>252</v>
      </c>
      <c r="Q24">
        <v>1</v>
      </c>
      <c r="W24">
        <v>0</v>
      </c>
      <c r="X24">
        <v>848203274</v>
      </c>
      <c r="Y24">
        <f t="shared" si="0"/>
        <v>1.26</v>
      </c>
      <c r="AA24">
        <v>0</v>
      </c>
      <c r="AB24">
        <v>120.32</v>
      </c>
      <c r="AC24">
        <v>12.62</v>
      </c>
      <c r="AD24">
        <v>0</v>
      </c>
      <c r="AE24">
        <v>0</v>
      </c>
      <c r="AF24">
        <v>120.32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1.26</v>
      </c>
      <c r="AU24" t="s">
        <v>3</v>
      </c>
      <c r="AV24">
        <v>0</v>
      </c>
      <c r="AW24">
        <v>2</v>
      </c>
      <c r="AX24">
        <v>74018731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ROUND(Y24*Source!I36*DO24,9)</f>
        <v>0</v>
      </c>
      <c r="CX24">
        <f>ROUND(Y24*Source!I36,9)</f>
        <v>9.4500000000000001E-2</v>
      </c>
      <c r="CY24">
        <f>AB24</f>
        <v>120.32</v>
      </c>
      <c r="CZ24">
        <f>AF24</f>
        <v>120.32</v>
      </c>
      <c r="DA24">
        <f>AJ24</f>
        <v>1</v>
      </c>
      <c r="DB24">
        <f t="shared" si="1"/>
        <v>151.6</v>
      </c>
      <c r="DC24">
        <f t="shared" si="2"/>
        <v>15.9</v>
      </c>
      <c r="DD24" t="s">
        <v>3</v>
      </c>
      <c r="DE24" t="s">
        <v>3</v>
      </c>
      <c r="DF24">
        <f t="shared" si="12"/>
        <v>0</v>
      </c>
      <c r="DG24">
        <f t="shared" si="10"/>
        <v>11.37</v>
      </c>
      <c r="DH24">
        <f t="shared" si="11"/>
        <v>1.19</v>
      </c>
      <c r="DI24">
        <f t="shared" si="6"/>
        <v>0</v>
      </c>
      <c r="DJ24">
        <f>DG24</f>
        <v>11.37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ROW(Source!A36)</f>
        <v>36</v>
      </c>
      <c r="B25">
        <v>74014262</v>
      </c>
      <c r="C25">
        <v>74018724</v>
      </c>
      <c r="D25">
        <v>65152802</v>
      </c>
      <c r="E25">
        <v>1</v>
      </c>
      <c r="F25">
        <v>1</v>
      </c>
      <c r="G25">
        <v>30570983</v>
      </c>
      <c r="H25">
        <v>2</v>
      </c>
      <c r="I25" t="s">
        <v>256</v>
      </c>
      <c r="J25" t="s">
        <v>257</v>
      </c>
      <c r="K25" t="s">
        <v>258</v>
      </c>
      <c r="L25">
        <v>1368</v>
      </c>
      <c r="N25">
        <v>1011</v>
      </c>
      <c r="O25" t="s">
        <v>252</v>
      </c>
      <c r="P25" t="s">
        <v>252</v>
      </c>
      <c r="Q25">
        <v>1</v>
      </c>
      <c r="W25">
        <v>0</v>
      </c>
      <c r="X25">
        <v>1858809987</v>
      </c>
      <c r="Y25">
        <f t="shared" si="0"/>
        <v>1.7</v>
      </c>
      <c r="AA25">
        <v>0</v>
      </c>
      <c r="AB25">
        <v>219.56</v>
      </c>
      <c r="AC25">
        <v>18.62</v>
      </c>
      <c r="AD25">
        <v>0</v>
      </c>
      <c r="AE25">
        <v>0</v>
      </c>
      <c r="AF25">
        <v>219.56</v>
      </c>
      <c r="AG25">
        <v>18.62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1.7</v>
      </c>
      <c r="AU25" t="s">
        <v>3</v>
      </c>
      <c r="AV25">
        <v>0</v>
      </c>
      <c r="AW25">
        <v>2</v>
      </c>
      <c r="AX25">
        <v>74018732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ROUND(Y25*Source!I36*DO25,9)</f>
        <v>0</v>
      </c>
      <c r="CX25">
        <f>ROUND(Y25*Source!I36,9)</f>
        <v>0.1275</v>
      </c>
      <c r="CY25">
        <f>AB25</f>
        <v>219.56</v>
      </c>
      <c r="CZ25">
        <f>AF25</f>
        <v>219.56</v>
      </c>
      <c r="DA25">
        <f>AJ25</f>
        <v>1</v>
      </c>
      <c r="DB25">
        <f t="shared" si="1"/>
        <v>373.25</v>
      </c>
      <c r="DC25">
        <f t="shared" si="2"/>
        <v>31.65</v>
      </c>
      <c r="DD25" t="s">
        <v>3</v>
      </c>
      <c r="DE25" t="s">
        <v>3</v>
      </c>
      <c r="DF25">
        <f t="shared" si="12"/>
        <v>0</v>
      </c>
      <c r="DG25">
        <f t="shared" si="10"/>
        <v>27.99</v>
      </c>
      <c r="DH25">
        <f t="shared" si="11"/>
        <v>2.37</v>
      </c>
      <c r="DI25">
        <f t="shared" si="6"/>
        <v>0</v>
      </c>
      <c r="DJ25">
        <f>DG25</f>
        <v>27.99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74014262</v>
      </c>
      <c r="C26">
        <v>74018724</v>
      </c>
      <c r="D26">
        <v>65020464</v>
      </c>
      <c r="E26">
        <v>30570983</v>
      </c>
      <c r="F26">
        <v>1</v>
      </c>
      <c r="G26">
        <v>30570983</v>
      </c>
      <c r="H26">
        <v>2</v>
      </c>
      <c r="I26" t="s">
        <v>259</v>
      </c>
      <c r="J26" t="s">
        <v>3</v>
      </c>
      <c r="K26" t="s">
        <v>260</v>
      </c>
      <c r="L26">
        <v>1344</v>
      </c>
      <c r="N26">
        <v>1008</v>
      </c>
      <c r="O26" t="s">
        <v>261</v>
      </c>
      <c r="P26" t="s">
        <v>261</v>
      </c>
      <c r="Q26">
        <v>1</v>
      </c>
      <c r="W26">
        <v>0</v>
      </c>
      <c r="X26">
        <v>-1180195794</v>
      </c>
      <c r="Y26">
        <f t="shared" si="0"/>
        <v>42.41</v>
      </c>
      <c r="AA26">
        <v>0</v>
      </c>
      <c r="AB26">
        <v>1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42.41</v>
      </c>
      <c r="AU26" t="s">
        <v>3</v>
      </c>
      <c r="AV26">
        <v>0</v>
      </c>
      <c r="AW26">
        <v>2</v>
      </c>
      <c r="AX26">
        <v>74018733</v>
      </c>
      <c r="AY26">
        <v>1</v>
      </c>
      <c r="AZ26">
        <v>0</v>
      </c>
      <c r="BA26">
        <v>22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ROUND(Y26*Source!I36*DO26,9)</f>
        <v>0</v>
      </c>
      <c r="CX26">
        <f>ROUND(Y26*Source!I36,9)</f>
        <v>3.1807500000000002</v>
      </c>
      <c r="CY26">
        <f>AB26</f>
        <v>1</v>
      </c>
      <c r="CZ26">
        <f>AF26</f>
        <v>1</v>
      </c>
      <c r="DA26">
        <f>AJ26</f>
        <v>1</v>
      </c>
      <c r="DB26">
        <f t="shared" si="1"/>
        <v>42.41</v>
      </c>
      <c r="DC26">
        <f t="shared" si="2"/>
        <v>0</v>
      </c>
      <c r="DD26" t="s">
        <v>3</v>
      </c>
      <c r="DE26" t="s">
        <v>3</v>
      </c>
      <c r="DF26">
        <f t="shared" si="12"/>
        <v>0</v>
      </c>
      <c r="DG26">
        <f t="shared" si="10"/>
        <v>3.18</v>
      </c>
      <c r="DH26">
        <f t="shared" si="11"/>
        <v>0</v>
      </c>
      <c r="DI26">
        <f t="shared" si="6"/>
        <v>0</v>
      </c>
      <c r="DJ26">
        <f>DG26</f>
        <v>3.18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74014262</v>
      </c>
      <c r="C27">
        <v>74018724</v>
      </c>
      <c r="D27">
        <v>41696393</v>
      </c>
      <c r="E27">
        <v>30570983</v>
      </c>
      <c r="F27">
        <v>1</v>
      </c>
      <c r="G27">
        <v>30570983</v>
      </c>
      <c r="H27">
        <v>3</v>
      </c>
      <c r="I27" t="s">
        <v>26</v>
      </c>
      <c r="J27" t="s">
        <v>3</v>
      </c>
      <c r="K27" t="s">
        <v>27</v>
      </c>
      <c r="L27">
        <v>1348</v>
      </c>
      <c r="N27">
        <v>1009</v>
      </c>
      <c r="O27" t="s">
        <v>28</v>
      </c>
      <c r="P27" t="s">
        <v>28</v>
      </c>
      <c r="Q27">
        <v>1000</v>
      </c>
      <c r="W27">
        <v>0</v>
      </c>
      <c r="X27">
        <v>1489638031</v>
      </c>
      <c r="Y27">
        <f t="shared" si="0"/>
        <v>140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140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ROUND(Y27*Source!I36,9)</f>
        <v>10.5</v>
      </c>
      <c r="CY27">
        <f>AA27</f>
        <v>0</v>
      </c>
      <c r="CZ27">
        <f>AE27</f>
        <v>0</v>
      </c>
      <c r="DA27">
        <f>AI27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12"/>
        <v>0</v>
      </c>
      <c r="DG27">
        <f t="shared" si="10"/>
        <v>0</v>
      </c>
      <c r="DH27">
        <f t="shared" si="11"/>
        <v>0</v>
      </c>
      <c r="DI27">
        <f t="shared" si="6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74014259</v>
      </c>
      <c r="C28">
        <v>74018724</v>
      </c>
      <c r="D28">
        <v>65019911</v>
      </c>
      <c r="E28">
        <v>30570983</v>
      </c>
      <c r="F28">
        <v>1</v>
      </c>
      <c r="G28">
        <v>30570983</v>
      </c>
      <c r="H28">
        <v>1</v>
      </c>
      <c r="I28" t="s">
        <v>246</v>
      </c>
      <c r="J28" t="s">
        <v>3</v>
      </c>
      <c r="K28" t="s">
        <v>247</v>
      </c>
      <c r="L28">
        <v>1191</v>
      </c>
      <c r="N28">
        <v>1013</v>
      </c>
      <c r="O28" t="s">
        <v>248</v>
      </c>
      <c r="P28" t="s">
        <v>248</v>
      </c>
      <c r="Q28">
        <v>1</v>
      </c>
      <c r="W28">
        <v>0</v>
      </c>
      <c r="X28">
        <v>476480486</v>
      </c>
      <c r="Y28">
        <f t="shared" si="0"/>
        <v>11.7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11.7</v>
      </c>
      <c r="AU28" t="s">
        <v>3</v>
      </c>
      <c r="AV28">
        <v>1</v>
      </c>
      <c r="AW28">
        <v>2</v>
      </c>
      <c r="AX28">
        <v>74018730</v>
      </c>
      <c r="AY28">
        <v>1</v>
      </c>
      <c r="AZ28">
        <v>0</v>
      </c>
      <c r="BA28">
        <v>23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ROUND(AT28*Source!I37*AH28*AL28,2)</f>
        <v>0</v>
      </c>
      <c r="CV28">
        <f>ROUND(Y28*Source!I37,9)</f>
        <v>0.87749999999999995</v>
      </c>
      <c r="CW28">
        <v>0</v>
      </c>
      <c r="CX28">
        <f>ROUND(Y28*Source!I37,9)</f>
        <v>0.87749999999999995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12"/>
        <v>0</v>
      </c>
      <c r="DG28">
        <f t="shared" si="10"/>
        <v>0</v>
      </c>
      <c r="DH28">
        <f t="shared" si="11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74014259</v>
      </c>
      <c r="C29">
        <v>74018724</v>
      </c>
      <c r="D29">
        <v>65152601</v>
      </c>
      <c r="E29">
        <v>1</v>
      </c>
      <c r="F29">
        <v>1</v>
      </c>
      <c r="G29">
        <v>30570983</v>
      </c>
      <c r="H29">
        <v>2</v>
      </c>
      <c r="I29" t="s">
        <v>268</v>
      </c>
      <c r="J29" t="s">
        <v>269</v>
      </c>
      <c r="K29" t="s">
        <v>270</v>
      </c>
      <c r="L29">
        <v>1368</v>
      </c>
      <c r="N29">
        <v>1011</v>
      </c>
      <c r="O29" t="s">
        <v>252</v>
      </c>
      <c r="P29" t="s">
        <v>252</v>
      </c>
      <c r="Q29">
        <v>1</v>
      </c>
      <c r="W29">
        <v>0</v>
      </c>
      <c r="X29">
        <v>848203274</v>
      </c>
      <c r="Y29">
        <f t="shared" si="0"/>
        <v>1.26</v>
      </c>
      <c r="AA29">
        <v>0</v>
      </c>
      <c r="AB29">
        <v>1512.96</v>
      </c>
      <c r="AC29">
        <v>450.44</v>
      </c>
      <c r="AD29">
        <v>0</v>
      </c>
      <c r="AE29">
        <v>0</v>
      </c>
      <c r="AF29">
        <v>120.32</v>
      </c>
      <c r="AG29">
        <v>12.62</v>
      </c>
      <c r="AH29">
        <v>0</v>
      </c>
      <c r="AI29">
        <v>1</v>
      </c>
      <c r="AJ29">
        <v>12.01</v>
      </c>
      <c r="AK29">
        <v>34.090000000000003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1.26</v>
      </c>
      <c r="AU29" t="s">
        <v>3</v>
      </c>
      <c r="AV29">
        <v>0</v>
      </c>
      <c r="AW29">
        <v>2</v>
      </c>
      <c r="AX29">
        <v>74018731</v>
      </c>
      <c r="AY29">
        <v>1</v>
      </c>
      <c r="AZ29">
        <v>0</v>
      </c>
      <c r="BA29">
        <v>24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ROUND(Y29*Source!I37*DO29,9)</f>
        <v>0</v>
      </c>
      <c r="CX29">
        <f>ROUND(Y29*Source!I37,9)</f>
        <v>9.4500000000000001E-2</v>
      </c>
      <c r="CY29">
        <f>AB29</f>
        <v>1512.96</v>
      </c>
      <c r="CZ29">
        <f>AF29</f>
        <v>120.32</v>
      </c>
      <c r="DA29">
        <f>AJ29</f>
        <v>12.01</v>
      </c>
      <c r="DB29">
        <f t="shared" si="1"/>
        <v>151.6</v>
      </c>
      <c r="DC29">
        <f t="shared" si="2"/>
        <v>15.9</v>
      </c>
      <c r="DD29" t="s">
        <v>3</v>
      </c>
      <c r="DE29" t="s">
        <v>3</v>
      </c>
      <c r="DF29">
        <f t="shared" si="12"/>
        <v>0</v>
      </c>
      <c r="DG29">
        <f>ROUND(ROUND(AF29*AJ29,2)*CX29,2)</f>
        <v>136.56</v>
      </c>
      <c r="DH29">
        <f>ROUND(ROUND(AG29*AK29,2)*CX29,2)</f>
        <v>40.659999999999997</v>
      </c>
      <c r="DI29">
        <f t="shared" si="6"/>
        <v>0</v>
      </c>
      <c r="DJ29">
        <f>DG29</f>
        <v>136.56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74014259</v>
      </c>
      <c r="C30">
        <v>74018724</v>
      </c>
      <c r="D30">
        <v>65152802</v>
      </c>
      <c r="E30">
        <v>1</v>
      </c>
      <c r="F30">
        <v>1</v>
      </c>
      <c r="G30">
        <v>30570983</v>
      </c>
      <c r="H30">
        <v>2</v>
      </c>
      <c r="I30" t="s">
        <v>256</v>
      </c>
      <c r="J30" t="s">
        <v>257</v>
      </c>
      <c r="K30" t="s">
        <v>258</v>
      </c>
      <c r="L30">
        <v>1368</v>
      </c>
      <c r="N30">
        <v>1011</v>
      </c>
      <c r="O30" t="s">
        <v>252</v>
      </c>
      <c r="P30" t="s">
        <v>252</v>
      </c>
      <c r="Q30">
        <v>1</v>
      </c>
      <c r="W30">
        <v>0</v>
      </c>
      <c r="X30">
        <v>1858809987</v>
      </c>
      <c r="Y30">
        <f t="shared" si="0"/>
        <v>1.7</v>
      </c>
      <c r="AA30">
        <v>0</v>
      </c>
      <c r="AB30">
        <v>2701.08</v>
      </c>
      <c r="AC30">
        <v>664.59</v>
      </c>
      <c r="AD30">
        <v>0</v>
      </c>
      <c r="AE30">
        <v>0</v>
      </c>
      <c r="AF30">
        <v>219.56</v>
      </c>
      <c r="AG30">
        <v>18.62</v>
      </c>
      <c r="AH30">
        <v>0</v>
      </c>
      <c r="AI30">
        <v>1</v>
      </c>
      <c r="AJ30">
        <v>11.75</v>
      </c>
      <c r="AK30">
        <v>34.090000000000003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1.7</v>
      </c>
      <c r="AU30" t="s">
        <v>3</v>
      </c>
      <c r="AV30">
        <v>0</v>
      </c>
      <c r="AW30">
        <v>2</v>
      </c>
      <c r="AX30">
        <v>74018732</v>
      </c>
      <c r="AY30">
        <v>1</v>
      </c>
      <c r="AZ30">
        <v>0</v>
      </c>
      <c r="BA30">
        <v>25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ROUND(Y30*Source!I37*DO30,9)</f>
        <v>0</v>
      </c>
      <c r="CX30">
        <f>ROUND(Y30*Source!I37,9)</f>
        <v>0.1275</v>
      </c>
      <c r="CY30">
        <f>AB30</f>
        <v>2701.08</v>
      </c>
      <c r="CZ30">
        <f>AF30</f>
        <v>219.56</v>
      </c>
      <c r="DA30">
        <f>AJ30</f>
        <v>11.75</v>
      </c>
      <c r="DB30">
        <f t="shared" si="1"/>
        <v>373.25</v>
      </c>
      <c r="DC30">
        <f t="shared" si="2"/>
        <v>31.65</v>
      </c>
      <c r="DD30" t="s">
        <v>3</v>
      </c>
      <c r="DE30" t="s">
        <v>3</v>
      </c>
      <c r="DF30">
        <f t="shared" si="12"/>
        <v>0</v>
      </c>
      <c r="DG30">
        <f>ROUND(ROUND(AF30*AJ30,2)*CX30,2)</f>
        <v>328.93</v>
      </c>
      <c r="DH30">
        <f>ROUND(ROUND(AG30*AK30,2)*CX30,2)</f>
        <v>80.930000000000007</v>
      </c>
      <c r="DI30">
        <f t="shared" si="6"/>
        <v>0</v>
      </c>
      <c r="DJ30">
        <f>DG30</f>
        <v>328.93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ROW(Source!A37)</f>
        <v>37</v>
      </c>
      <c r="B31">
        <v>74014259</v>
      </c>
      <c r="C31">
        <v>74018724</v>
      </c>
      <c r="D31">
        <v>65020464</v>
      </c>
      <c r="E31">
        <v>30570983</v>
      </c>
      <c r="F31">
        <v>1</v>
      </c>
      <c r="G31">
        <v>30570983</v>
      </c>
      <c r="H31">
        <v>2</v>
      </c>
      <c r="I31" t="s">
        <v>259</v>
      </c>
      <c r="J31" t="s">
        <v>3</v>
      </c>
      <c r="K31" t="s">
        <v>260</v>
      </c>
      <c r="L31">
        <v>1344</v>
      </c>
      <c r="N31">
        <v>1008</v>
      </c>
      <c r="O31" t="s">
        <v>261</v>
      </c>
      <c r="P31" t="s">
        <v>261</v>
      </c>
      <c r="Q31">
        <v>1</v>
      </c>
      <c r="W31">
        <v>0</v>
      </c>
      <c r="X31">
        <v>-1180195794</v>
      </c>
      <c r="Y31">
        <f t="shared" si="0"/>
        <v>42.41</v>
      </c>
      <c r="AA31">
        <v>0</v>
      </c>
      <c r="AB31">
        <v>1.05</v>
      </c>
      <c r="AC31">
        <v>0</v>
      </c>
      <c r="AD31">
        <v>0</v>
      </c>
      <c r="AE31">
        <v>0</v>
      </c>
      <c r="AF31">
        <v>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42.41</v>
      </c>
      <c r="AU31" t="s">
        <v>3</v>
      </c>
      <c r="AV31">
        <v>0</v>
      </c>
      <c r="AW31">
        <v>2</v>
      </c>
      <c r="AX31">
        <v>74018733</v>
      </c>
      <c r="AY31">
        <v>1</v>
      </c>
      <c r="AZ31">
        <v>0</v>
      </c>
      <c r="BA31">
        <v>26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ROUND(Y31*Source!I37*DO31,9)</f>
        <v>0</v>
      </c>
      <c r="CX31">
        <f>ROUND(Y31*Source!I37,9)</f>
        <v>3.1807500000000002</v>
      </c>
      <c r="CY31">
        <f>AB31</f>
        <v>1.05</v>
      </c>
      <c r="CZ31">
        <f>AF31</f>
        <v>1</v>
      </c>
      <c r="DA31">
        <f>AJ31</f>
        <v>1</v>
      </c>
      <c r="DB31">
        <f t="shared" si="1"/>
        <v>42.41</v>
      </c>
      <c r="DC31">
        <f t="shared" si="2"/>
        <v>0</v>
      </c>
      <c r="DD31" t="s">
        <v>3</v>
      </c>
      <c r="DE31" t="s">
        <v>3</v>
      </c>
      <c r="DF31">
        <f t="shared" si="12"/>
        <v>0</v>
      </c>
      <c r="DG31">
        <f t="shared" ref="DG31:DG37" si="13">ROUND(ROUND(AF31,2)*CX31,2)</f>
        <v>3.18</v>
      </c>
      <c r="DH31">
        <f t="shared" ref="DH31:DH37" si="14">ROUND(ROUND(AG31,2)*CX31,2)</f>
        <v>0</v>
      </c>
      <c r="DI31">
        <f t="shared" si="6"/>
        <v>0</v>
      </c>
      <c r="DJ31">
        <f>DG31</f>
        <v>3.18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ROW(Source!A37)</f>
        <v>37</v>
      </c>
      <c r="B32">
        <v>74014259</v>
      </c>
      <c r="C32">
        <v>74018724</v>
      </c>
      <c r="D32">
        <v>41696393</v>
      </c>
      <c r="E32">
        <v>30570983</v>
      </c>
      <c r="F32">
        <v>1</v>
      </c>
      <c r="G32">
        <v>30570983</v>
      </c>
      <c r="H32">
        <v>3</v>
      </c>
      <c r="I32" t="s">
        <v>26</v>
      </c>
      <c r="J32" t="s">
        <v>3</v>
      </c>
      <c r="K32" t="s">
        <v>27</v>
      </c>
      <c r="L32">
        <v>1348</v>
      </c>
      <c r="N32">
        <v>1009</v>
      </c>
      <c r="O32" t="s">
        <v>28</v>
      </c>
      <c r="P32" t="s">
        <v>28</v>
      </c>
      <c r="Q32">
        <v>1000</v>
      </c>
      <c r="W32">
        <v>0</v>
      </c>
      <c r="X32">
        <v>1489638031</v>
      </c>
      <c r="Y32">
        <f t="shared" si="0"/>
        <v>140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9.64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140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ROUND(Y32*Source!I37,9)</f>
        <v>10.5</v>
      </c>
      <c r="CY32">
        <f>AA32</f>
        <v>0</v>
      </c>
      <c r="CZ32">
        <f>AE32</f>
        <v>0</v>
      </c>
      <c r="DA32">
        <f>AI32</f>
        <v>9.64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ROUND(ROUND(AE32*AI32,2)*CX32,2)</f>
        <v>0</v>
      </c>
      <c r="DG32">
        <f t="shared" si="13"/>
        <v>0</v>
      </c>
      <c r="DH32">
        <f t="shared" si="14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ROW(Source!A40)</f>
        <v>40</v>
      </c>
      <c r="B33">
        <v>74014262</v>
      </c>
      <c r="C33">
        <v>74018795</v>
      </c>
      <c r="D33">
        <v>65019911</v>
      </c>
      <c r="E33">
        <v>30570983</v>
      </c>
      <c r="F33">
        <v>1</v>
      </c>
      <c r="G33">
        <v>30570983</v>
      </c>
      <c r="H33">
        <v>1</v>
      </c>
      <c r="I33" t="s">
        <v>246</v>
      </c>
      <c r="J33" t="s">
        <v>3</v>
      </c>
      <c r="K33" t="s">
        <v>247</v>
      </c>
      <c r="L33">
        <v>1191</v>
      </c>
      <c r="N33">
        <v>1013</v>
      </c>
      <c r="O33" t="s">
        <v>248</v>
      </c>
      <c r="P33" t="s">
        <v>248</v>
      </c>
      <c r="Q33">
        <v>1</v>
      </c>
      <c r="W33">
        <v>0</v>
      </c>
      <c r="X33">
        <v>476480486</v>
      </c>
      <c r="Y33">
        <f>(AT33*1.15)</f>
        <v>1.5869999999999997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1.38</v>
      </c>
      <c r="AU33" t="s">
        <v>46</v>
      </c>
      <c r="AV33">
        <v>1</v>
      </c>
      <c r="AW33">
        <v>2</v>
      </c>
      <c r="AX33">
        <v>74018796</v>
      </c>
      <c r="AY33">
        <v>1</v>
      </c>
      <c r="AZ33">
        <v>0</v>
      </c>
      <c r="BA33">
        <v>27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ROUND(AT33*Source!I40*AH33*AL33,2)</f>
        <v>0</v>
      </c>
      <c r="CV33">
        <f>ROUND(Y33*Source!I40,9)</f>
        <v>0.15870000000000001</v>
      </c>
      <c r="CW33">
        <v>0</v>
      </c>
      <c r="CX33">
        <f>ROUND(Y33*Source!I40,9)</f>
        <v>0.15870000000000001</v>
      </c>
      <c r="CY33">
        <f>AD33</f>
        <v>0</v>
      </c>
      <c r="CZ33">
        <f>AH33</f>
        <v>0</v>
      </c>
      <c r="DA33">
        <f>AL33</f>
        <v>1</v>
      </c>
      <c r="DB33">
        <f>ROUND((ROUND(AT33*CZ33,2)*1.15),6)</f>
        <v>0</v>
      </c>
      <c r="DC33">
        <f>ROUND((ROUND(AT33*AG33,2)*1.15),6)</f>
        <v>0</v>
      </c>
      <c r="DD33" t="s">
        <v>3</v>
      </c>
      <c r="DE33" t="s">
        <v>3</v>
      </c>
      <c r="DF33">
        <f t="shared" ref="DF33:DF39" si="15">ROUND(ROUND(AE33,2)*CX33,2)</f>
        <v>0</v>
      </c>
      <c r="DG33">
        <f t="shared" si="13"/>
        <v>0</v>
      </c>
      <c r="DH33">
        <f t="shared" si="14"/>
        <v>0</v>
      </c>
      <c r="DI33">
        <f t="shared" ref="DI33:DI64" si="16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ROW(Source!A40)</f>
        <v>40</v>
      </c>
      <c r="B34">
        <v>74014262</v>
      </c>
      <c r="C34">
        <v>74018795</v>
      </c>
      <c r="D34">
        <v>65152564</v>
      </c>
      <c r="E34">
        <v>1</v>
      </c>
      <c r="F34">
        <v>1</v>
      </c>
      <c r="G34">
        <v>30570983</v>
      </c>
      <c r="H34">
        <v>2</v>
      </c>
      <c r="I34" t="s">
        <v>271</v>
      </c>
      <c r="J34" t="s">
        <v>272</v>
      </c>
      <c r="K34" t="s">
        <v>273</v>
      </c>
      <c r="L34">
        <v>1368</v>
      </c>
      <c r="N34">
        <v>1011</v>
      </c>
      <c r="O34" t="s">
        <v>252</v>
      </c>
      <c r="P34" t="s">
        <v>252</v>
      </c>
      <c r="Q34">
        <v>1</v>
      </c>
      <c r="W34">
        <v>0</v>
      </c>
      <c r="X34">
        <v>-743079021</v>
      </c>
      <c r="Y34">
        <f>(AT34*1.25)</f>
        <v>4.984375</v>
      </c>
      <c r="AA34">
        <v>0</v>
      </c>
      <c r="AB34">
        <v>207.85</v>
      </c>
      <c r="AC34">
        <v>16.93</v>
      </c>
      <c r="AD34">
        <v>0</v>
      </c>
      <c r="AE34">
        <v>0</v>
      </c>
      <c r="AF34">
        <v>207.85</v>
      </c>
      <c r="AG34">
        <v>16.93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3.9874999999999998</v>
      </c>
      <c r="AU34" t="s">
        <v>45</v>
      </c>
      <c r="AV34">
        <v>0</v>
      </c>
      <c r="AW34">
        <v>2</v>
      </c>
      <c r="AX34">
        <v>74018797</v>
      </c>
      <c r="AY34">
        <v>1</v>
      </c>
      <c r="AZ34">
        <v>0</v>
      </c>
      <c r="BA34">
        <v>28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ROUND(Y34*Source!I40*DO34,9)</f>
        <v>0</v>
      </c>
      <c r="CX34">
        <f>ROUND(Y34*Source!I40,9)</f>
        <v>0.49843749999999998</v>
      </c>
      <c r="CY34">
        <f>AB34</f>
        <v>207.85</v>
      </c>
      <c r="CZ34">
        <f>AF34</f>
        <v>207.85</v>
      </c>
      <c r="DA34">
        <f>AJ34</f>
        <v>1</v>
      </c>
      <c r="DB34">
        <f>ROUND((ROUND(AT34*CZ34,2)*1.25),6)</f>
        <v>1036</v>
      </c>
      <c r="DC34">
        <f>ROUND((ROUND(AT34*AG34,2)*1.25),6)</f>
        <v>84.387500000000003</v>
      </c>
      <c r="DD34" t="s">
        <v>3</v>
      </c>
      <c r="DE34" t="s">
        <v>3</v>
      </c>
      <c r="DF34">
        <f t="shared" si="15"/>
        <v>0</v>
      </c>
      <c r="DG34">
        <f t="shared" si="13"/>
        <v>103.6</v>
      </c>
      <c r="DH34">
        <f t="shared" si="14"/>
        <v>8.44</v>
      </c>
      <c r="DI34">
        <f t="shared" si="16"/>
        <v>0</v>
      </c>
      <c r="DJ34">
        <f>DG34</f>
        <v>103.6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ROW(Source!A40)</f>
        <v>40</v>
      </c>
      <c r="B35">
        <v>74014262</v>
      </c>
      <c r="C35">
        <v>74018795</v>
      </c>
      <c r="D35">
        <v>65152583</v>
      </c>
      <c r="E35">
        <v>1</v>
      </c>
      <c r="F35">
        <v>1</v>
      </c>
      <c r="G35">
        <v>30570983</v>
      </c>
      <c r="H35">
        <v>2</v>
      </c>
      <c r="I35" t="s">
        <v>274</v>
      </c>
      <c r="J35" t="s">
        <v>275</v>
      </c>
      <c r="K35" t="s">
        <v>276</v>
      </c>
      <c r="L35">
        <v>1368</v>
      </c>
      <c r="N35">
        <v>1011</v>
      </c>
      <c r="O35" t="s">
        <v>252</v>
      </c>
      <c r="P35" t="s">
        <v>252</v>
      </c>
      <c r="Q35">
        <v>1</v>
      </c>
      <c r="W35">
        <v>0</v>
      </c>
      <c r="X35">
        <v>172096246</v>
      </c>
      <c r="Y35">
        <f>(AT35*1.25)</f>
        <v>1.2462500000000001</v>
      </c>
      <c r="AA35">
        <v>0</v>
      </c>
      <c r="AB35">
        <v>166.1</v>
      </c>
      <c r="AC35">
        <v>16.93</v>
      </c>
      <c r="AD35">
        <v>0</v>
      </c>
      <c r="AE35">
        <v>0</v>
      </c>
      <c r="AF35">
        <v>166.1</v>
      </c>
      <c r="AG35">
        <v>16.93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0.997</v>
      </c>
      <c r="AU35" t="s">
        <v>45</v>
      </c>
      <c r="AV35">
        <v>0</v>
      </c>
      <c r="AW35">
        <v>2</v>
      </c>
      <c r="AX35">
        <v>74018798</v>
      </c>
      <c r="AY35">
        <v>1</v>
      </c>
      <c r="AZ35">
        <v>0</v>
      </c>
      <c r="BA35">
        <v>29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ROUND(Y35*Source!I40*DO35,9)</f>
        <v>0</v>
      </c>
      <c r="CX35">
        <f>ROUND(Y35*Source!I40,9)</f>
        <v>0.124625</v>
      </c>
      <c r="CY35">
        <f>AB35</f>
        <v>166.1</v>
      </c>
      <c r="CZ35">
        <f>AF35</f>
        <v>166.1</v>
      </c>
      <c r="DA35">
        <f>AJ35</f>
        <v>1</v>
      </c>
      <c r="DB35">
        <f>ROUND((ROUND(AT35*CZ35,2)*1.25),6)</f>
        <v>207</v>
      </c>
      <c r="DC35">
        <f>ROUND((ROUND(AT35*AG35,2)*1.25),6)</f>
        <v>21.1</v>
      </c>
      <c r="DD35" t="s">
        <v>3</v>
      </c>
      <c r="DE35" t="s">
        <v>3</v>
      </c>
      <c r="DF35">
        <f t="shared" si="15"/>
        <v>0</v>
      </c>
      <c r="DG35">
        <f t="shared" si="13"/>
        <v>20.7</v>
      </c>
      <c r="DH35">
        <f t="shared" si="14"/>
        <v>2.11</v>
      </c>
      <c r="DI35">
        <f t="shared" si="16"/>
        <v>0</v>
      </c>
      <c r="DJ35">
        <f>DG35</f>
        <v>20.7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ROW(Source!A40)</f>
        <v>40</v>
      </c>
      <c r="B36">
        <v>74014262</v>
      </c>
      <c r="C36">
        <v>74018795</v>
      </c>
      <c r="D36">
        <v>41696393</v>
      </c>
      <c r="E36">
        <v>30570983</v>
      </c>
      <c r="F36">
        <v>1</v>
      </c>
      <c r="G36">
        <v>30570983</v>
      </c>
      <c r="H36">
        <v>3</v>
      </c>
      <c r="I36" t="s">
        <v>26</v>
      </c>
      <c r="J36" t="s">
        <v>3</v>
      </c>
      <c r="K36" t="s">
        <v>27</v>
      </c>
      <c r="L36">
        <v>1348</v>
      </c>
      <c r="N36">
        <v>1009</v>
      </c>
      <c r="O36" t="s">
        <v>28</v>
      </c>
      <c r="P36" t="s">
        <v>28</v>
      </c>
      <c r="Q36">
        <v>1000</v>
      </c>
      <c r="W36">
        <v>0</v>
      </c>
      <c r="X36">
        <v>1489638031</v>
      </c>
      <c r="Y36">
        <f>AT36</f>
        <v>180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180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ROUND(Y36*Source!I40,9)</f>
        <v>18</v>
      </c>
      <c r="CY36">
        <f>AA36</f>
        <v>0</v>
      </c>
      <c r="CZ36">
        <f>AE36</f>
        <v>0</v>
      </c>
      <c r="DA36">
        <f>AI36</f>
        <v>1</v>
      </c>
      <c r="DB36">
        <f>ROUND(ROUND(AT36*CZ36,2),6)</f>
        <v>0</v>
      </c>
      <c r="DC36">
        <f>ROUND(ROUND(AT36*AG36,2),6)</f>
        <v>0</v>
      </c>
      <c r="DD36" t="s">
        <v>3</v>
      </c>
      <c r="DE36" t="s">
        <v>3</v>
      </c>
      <c r="DF36">
        <f t="shared" si="15"/>
        <v>0</v>
      </c>
      <c r="DG36">
        <f t="shared" si="13"/>
        <v>0</v>
      </c>
      <c r="DH36">
        <f t="shared" si="14"/>
        <v>0</v>
      </c>
      <c r="DI36">
        <f t="shared" si="16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ROW(Source!A41)</f>
        <v>41</v>
      </c>
      <c r="B37">
        <v>74014259</v>
      </c>
      <c r="C37">
        <v>74018795</v>
      </c>
      <c r="D37">
        <v>65019911</v>
      </c>
      <c r="E37">
        <v>30570983</v>
      </c>
      <c r="F37">
        <v>1</v>
      </c>
      <c r="G37">
        <v>30570983</v>
      </c>
      <c r="H37">
        <v>1</v>
      </c>
      <c r="I37" t="s">
        <v>246</v>
      </c>
      <c r="J37" t="s">
        <v>3</v>
      </c>
      <c r="K37" t="s">
        <v>247</v>
      </c>
      <c r="L37">
        <v>1191</v>
      </c>
      <c r="N37">
        <v>1013</v>
      </c>
      <c r="O37" t="s">
        <v>248</v>
      </c>
      <c r="P37" t="s">
        <v>248</v>
      </c>
      <c r="Q37">
        <v>1</v>
      </c>
      <c r="W37">
        <v>0</v>
      </c>
      <c r="X37">
        <v>476480486</v>
      </c>
      <c r="Y37">
        <f>(AT37*1.15)</f>
        <v>1.5869999999999997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1.38</v>
      </c>
      <c r="AU37" t="s">
        <v>46</v>
      </c>
      <c r="AV37">
        <v>1</v>
      </c>
      <c r="AW37">
        <v>2</v>
      </c>
      <c r="AX37">
        <v>74018796</v>
      </c>
      <c r="AY37">
        <v>1</v>
      </c>
      <c r="AZ37">
        <v>0</v>
      </c>
      <c r="BA37">
        <v>30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ROUND(AT37*Source!I41*AH37*AL37,2)</f>
        <v>0</v>
      </c>
      <c r="CV37">
        <f>ROUND(Y37*Source!I41,9)</f>
        <v>0.15870000000000001</v>
      </c>
      <c r="CW37">
        <v>0</v>
      </c>
      <c r="CX37">
        <f>ROUND(Y37*Source!I41,9)</f>
        <v>0.15870000000000001</v>
      </c>
      <c r="CY37">
        <f>AD37</f>
        <v>0</v>
      </c>
      <c r="CZ37">
        <f>AH37</f>
        <v>0</v>
      </c>
      <c r="DA37">
        <f>AL37</f>
        <v>1</v>
      </c>
      <c r="DB37">
        <f>ROUND((ROUND(AT37*CZ37,2)*1.15),6)</f>
        <v>0</v>
      </c>
      <c r="DC37">
        <f>ROUND((ROUND(AT37*AG37,2)*1.15),6)</f>
        <v>0</v>
      </c>
      <c r="DD37" t="s">
        <v>3</v>
      </c>
      <c r="DE37" t="s">
        <v>3</v>
      </c>
      <c r="DF37">
        <f t="shared" si="15"/>
        <v>0</v>
      </c>
      <c r="DG37">
        <f t="shared" si="13"/>
        <v>0</v>
      </c>
      <c r="DH37">
        <f t="shared" si="14"/>
        <v>0</v>
      </c>
      <c r="DI37">
        <f t="shared" si="1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ROW(Source!A41)</f>
        <v>41</v>
      </c>
      <c r="B38">
        <v>74014259</v>
      </c>
      <c r="C38">
        <v>74018795</v>
      </c>
      <c r="D38">
        <v>65152564</v>
      </c>
      <c r="E38">
        <v>1</v>
      </c>
      <c r="F38">
        <v>1</v>
      </c>
      <c r="G38">
        <v>30570983</v>
      </c>
      <c r="H38">
        <v>2</v>
      </c>
      <c r="I38" t="s">
        <v>271</v>
      </c>
      <c r="J38" t="s">
        <v>272</v>
      </c>
      <c r="K38" t="s">
        <v>273</v>
      </c>
      <c r="L38">
        <v>1368</v>
      </c>
      <c r="N38">
        <v>1011</v>
      </c>
      <c r="O38" t="s">
        <v>252</v>
      </c>
      <c r="P38" t="s">
        <v>252</v>
      </c>
      <c r="Q38">
        <v>1</v>
      </c>
      <c r="W38">
        <v>0</v>
      </c>
      <c r="X38">
        <v>-743079021</v>
      </c>
      <c r="Y38">
        <f>(AT38*1.25)</f>
        <v>4.984375</v>
      </c>
      <c r="AA38">
        <v>0</v>
      </c>
      <c r="AB38">
        <v>2935.92</v>
      </c>
      <c r="AC38">
        <v>687.96</v>
      </c>
      <c r="AD38">
        <v>0</v>
      </c>
      <c r="AE38">
        <v>0</v>
      </c>
      <c r="AF38">
        <v>207.85</v>
      </c>
      <c r="AG38">
        <v>16.93</v>
      </c>
      <c r="AH38">
        <v>0</v>
      </c>
      <c r="AI38">
        <v>1</v>
      </c>
      <c r="AJ38">
        <v>11.85</v>
      </c>
      <c r="AK38">
        <v>34.090000000000003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3.9874999999999998</v>
      </c>
      <c r="AU38" t="s">
        <v>45</v>
      </c>
      <c r="AV38">
        <v>0</v>
      </c>
      <c r="AW38">
        <v>2</v>
      </c>
      <c r="AX38">
        <v>74018797</v>
      </c>
      <c r="AY38">
        <v>1</v>
      </c>
      <c r="AZ38">
        <v>0</v>
      </c>
      <c r="BA38">
        <v>31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ROUND(Y38*Source!I41*DO38,9)</f>
        <v>0</v>
      </c>
      <c r="CX38">
        <f>ROUND(Y38*Source!I41,9)</f>
        <v>0.49843749999999998</v>
      </c>
      <c r="CY38">
        <f>AB38</f>
        <v>2935.92</v>
      </c>
      <c r="CZ38">
        <f>AF38</f>
        <v>207.85</v>
      </c>
      <c r="DA38">
        <f>AJ38</f>
        <v>11.85</v>
      </c>
      <c r="DB38">
        <f>ROUND((ROUND(AT38*CZ38,2)*1.25),6)</f>
        <v>1036</v>
      </c>
      <c r="DC38">
        <f>ROUND((ROUND(AT38*AG38,2)*1.25),6)</f>
        <v>84.387500000000003</v>
      </c>
      <c r="DD38" t="s">
        <v>3</v>
      </c>
      <c r="DE38" t="s">
        <v>3</v>
      </c>
      <c r="DF38">
        <f t="shared" si="15"/>
        <v>0</v>
      </c>
      <c r="DG38">
        <f>ROUND(ROUND(AF38*AJ38,2)*CX38,2)</f>
        <v>1227.6600000000001</v>
      </c>
      <c r="DH38">
        <f>ROUND(ROUND(AG38*AK38,2)*CX38,2)</f>
        <v>287.67</v>
      </c>
      <c r="DI38">
        <f t="shared" si="16"/>
        <v>0</v>
      </c>
      <c r="DJ38">
        <f>DG38</f>
        <v>1227.6600000000001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ROW(Source!A41)</f>
        <v>41</v>
      </c>
      <c r="B39">
        <v>74014259</v>
      </c>
      <c r="C39">
        <v>74018795</v>
      </c>
      <c r="D39">
        <v>65152583</v>
      </c>
      <c r="E39">
        <v>1</v>
      </c>
      <c r="F39">
        <v>1</v>
      </c>
      <c r="G39">
        <v>30570983</v>
      </c>
      <c r="H39">
        <v>2</v>
      </c>
      <c r="I39" t="s">
        <v>274</v>
      </c>
      <c r="J39" t="s">
        <v>275</v>
      </c>
      <c r="K39" t="s">
        <v>276</v>
      </c>
      <c r="L39">
        <v>1368</v>
      </c>
      <c r="N39">
        <v>1011</v>
      </c>
      <c r="O39" t="s">
        <v>252</v>
      </c>
      <c r="P39" t="s">
        <v>252</v>
      </c>
      <c r="Q39">
        <v>1</v>
      </c>
      <c r="W39">
        <v>0</v>
      </c>
      <c r="X39">
        <v>172096246</v>
      </c>
      <c r="Y39">
        <f>(AT39*1.25)</f>
        <v>1.2462500000000001</v>
      </c>
      <c r="AA39">
        <v>0</v>
      </c>
      <c r="AB39">
        <v>2381.83</v>
      </c>
      <c r="AC39">
        <v>687.96</v>
      </c>
      <c r="AD39">
        <v>0</v>
      </c>
      <c r="AE39">
        <v>0</v>
      </c>
      <c r="AF39">
        <v>166.1</v>
      </c>
      <c r="AG39">
        <v>16.93</v>
      </c>
      <c r="AH39">
        <v>0</v>
      </c>
      <c r="AI39">
        <v>1</v>
      </c>
      <c r="AJ39">
        <v>12.03</v>
      </c>
      <c r="AK39">
        <v>34.090000000000003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0.997</v>
      </c>
      <c r="AU39" t="s">
        <v>45</v>
      </c>
      <c r="AV39">
        <v>0</v>
      </c>
      <c r="AW39">
        <v>2</v>
      </c>
      <c r="AX39">
        <v>74018798</v>
      </c>
      <c r="AY39">
        <v>1</v>
      </c>
      <c r="AZ39">
        <v>0</v>
      </c>
      <c r="BA39">
        <v>32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ROUND(Y39*Source!I41*DO39,9)</f>
        <v>0</v>
      </c>
      <c r="CX39">
        <f>ROUND(Y39*Source!I41,9)</f>
        <v>0.124625</v>
      </c>
      <c r="CY39">
        <f>AB39</f>
        <v>2381.83</v>
      </c>
      <c r="CZ39">
        <f>AF39</f>
        <v>166.1</v>
      </c>
      <c r="DA39">
        <f>AJ39</f>
        <v>12.03</v>
      </c>
      <c r="DB39">
        <f>ROUND((ROUND(AT39*CZ39,2)*1.25),6)</f>
        <v>207</v>
      </c>
      <c r="DC39">
        <f>ROUND((ROUND(AT39*AG39,2)*1.25),6)</f>
        <v>21.1</v>
      </c>
      <c r="DD39" t="s">
        <v>3</v>
      </c>
      <c r="DE39" t="s">
        <v>3</v>
      </c>
      <c r="DF39">
        <f t="shared" si="15"/>
        <v>0</v>
      </c>
      <c r="DG39">
        <f>ROUND(ROUND(AF39*AJ39,2)*CX39,2)</f>
        <v>249.02</v>
      </c>
      <c r="DH39">
        <f>ROUND(ROUND(AG39*AK39,2)*CX39,2)</f>
        <v>71.930000000000007</v>
      </c>
      <c r="DI39">
        <f t="shared" si="16"/>
        <v>0</v>
      </c>
      <c r="DJ39">
        <f>DG39</f>
        <v>249.02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ROW(Source!A41)</f>
        <v>41</v>
      </c>
      <c r="B40">
        <v>74014259</v>
      </c>
      <c r="C40">
        <v>74018795</v>
      </c>
      <c r="D40">
        <v>41696393</v>
      </c>
      <c r="E40">
        <v>30570983</v>
      </c>
      <c r="F40">
        <v>1</v>
      </c>
      <c r="G40">
        <v>30570983</v>
      </c>
      <c r="H40">
        <v>3</v>
      </c>
      <c r="I40" t="s">
        <v>26</v>
      </c>
      <c r="J40" t="s">
        <v>3</v>
      </c>
      <c r="K40" t="s">
        <v>27</v>
      </c>
      <c r="L40">
        <v>1348</v>
      </c>
      <c r="N40">
        <v>1009</v>
      </c>
      <c r="O40" t="s">
        <v>28</v>
      </c>
      <c r="P40" t="s">
        <v>28</v>
      </c>
      <c r="Q40">
        <v>1000</v>
      </c>
      <c r="W40">
        <v>0</v>
      </c>
      <c r="X40">
        <v>1489638031</v>
      </c>
      <c r="Y40">
        <f>AT40</f>
        <v>180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9.64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180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ROUND(Y40*Source!I41,9)</f>
        <v>18</v>
      </c>
      <c r="CY40">
        <f>AA40</f>
        <v>0</v>
      </c>
      <c r="CZ40">
        <f>AE40</f>
        <v>0</v>
      </c>
      <c r="DA40">
        <f>AI40</f>
        <v>9.64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>ROUND(ROUND(AG40,2)*CX40,2)</f>
        <v>0</v>
      </c>
      <c r="DI40">
        <f t="shared" si="16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ROW(Source!A44)</f>
        <v>44</v>
      </c>
      <c r="B41">
        <v>74014262</v>
      </c>
      <c r="C41">
        <v>74018799</v>
      </c>
      <c r="D41">
        <v>65657322</v>
      </c>
      <c r="E41">
        <v>30570983</v>
      </c>
      <c r="F41">
        <v>1</v>
      </c>
      <c r="G41">
        <v>30570983</v>
      </c>
      <c r="H41">
        <v>1</v>
      </c>
      <c r="I41" t="s">
        <v>246</v>
      </c>
      <c r="J41" t="s">
        <v>3</v>
      </c>
      <c r="K41" t="s">
        <v>247</v>
      </c>
      <c r="L41">
        <v>1191</v>
      </c>
      <c r="N41">
        <v>1013</v>
      </c>
      <c r="O41" t="s">
        <v>248</v>
      </c>
      <c r="P41" t="s">
        <v>248</v>
      </c>
      <c r="Q41">
        <v>1</v>
      </c>
      <c r="W41">
        <v>0</v>
      </c>
      <c r="X41">
        <v>476480486</v>
      </c>
      <c r="Y41">
        <f>(AT41*1.15)</f>
        <v>12.42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10.8</v>
      </c>
      <c r="AU41" t="s">
        <v>46</v>
      </c>
      <c r="AV41">
        <v>1</v>
      </c>
      <c r="AW41">
        <v>2</v>
      </c>
      <c r="AX41">
        <v>74018800</v>
      </c>
      <c r="AY41">
        <v>1</v>
      </c>
      <c r="AZ41">
        <v>0</v>
      </c>
      <c r="BA41">
        <v>33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ROUND(AT41*Source!I44*AH41*AL41,2)</f>
        <v>0</v>
      </c>
      <c r="CV41">
        <f>ROUND(Y41*Source!I44,9)</f>
        <v>0.93149999999999999</v>
      </c>
      <c r="CW41">
        <v>0</v>
      </c>
      <c r="CX41">
        <f>ROUND(Y41*Source!I44,9)</f>
        <v>0.93149999999999999</v>
      </c>
      <c r="CY41">
        <f>AD41</f>
        <v>0</v>
      </c>
      <c r="CZ41">
        <f>AH41</f>
        <v>0</v>
      </c>
      <c r="DA41">
        <f>AL41</f>
        <v>1</v>
      </c>
      <c r="DB41">
        <f>ROUND((ROUND(AT41*CZ41,2)*1.15),6)</f>
        <v>0</v>
      </c>
      <c r="DC41">
        <f>ROUND((ROUND(AT41*AG41,2)*1.15),6)</f>
        <v>0</v>
      </c>
      <c r="DD41" t="s">
        <v>3</v>
      </c>
      <c r="DE41" t="s">
        <v>3</v>
      </c>
      <c r="DF41">
        <f t="shared" ref="DF41:DF61" si="17">ROUND(ROUND(AE41,2)*CX41,2)</f>
        <v>0</v>
      </c>
      <c r="DG41">
        <f>ROUND(ROUND(AF41,2)*CX41,2)</f>
        <v>0</v>
      </c>
      <c r="DH41">
        <f>ROUND(ROUND(AG41,2)*CX41,2)</f>
        <v>0</v>
      </c>
      <c r="DI41">
        <f t="shared" si="1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ROW(Source!A44)</f>
        <v>44</v>
      </c>
      <c r="B42">
        <v>74014262</v>
      </c>
      <c r="C42">
        <v>74018799</v>
      </c>
      <c r="D42">
        <v>65152950</v>
      </c>
      <c r="E42">
        <v>1</v>
      </c>
      <c r="F42">
        <v>1</v>
      </c>
      <c r="G42">
        <v>30570983</v>
      </c>
      <c r="H42">
        <v>2</v>
      </c>
      <c r="I42" t="s">
        <v>249</v>
      </c>
      <c r="J42" t="s">
        <v>250</v>
      </c>
      <c r="K42" t="s">
        <v>251</v>
      </c>
      <c r="L42">
        <v>1368</v>
      </c>
      <c r="N42">
        <v>1011</v>
      </c>
      <c r="O42" t="s">
        <v>252</v>
      </c>
      <c r="P42" t="s">
        <v>252</v>
      </c>
      <c r="Q42">
        <v>1</v>
      </c>
      <c r="W42">
        <v>0</v>
      </c>
      <c r="X42">
        <v>1840432778</v>
      </c>
      <c r="Y42">
        <f>(AT42*1.25)</f>
        <v>13.125</v>
      </c>
      <c r="AA42">
        <v>0</v>
      </c>
      <c r="AB42">
        <v>41.45</v>
      </c>
      <c r="AC42">
        <v>12.62</v>
      </c>
      <c r="AD42">
        <v>0</v>
      </c>
      <c r="AE42">
        <v>0</v>
      </c>
      <c r="AF42">
        <v>41.45</v>
      </c>
      <c r="AG42">
        <v>12.62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10.5</v>
      </c>
      <c r="AU42" t="s">
        <v>45</v>
      </c>
      <c r="AV42">
        <v>0</v>
      </c>
      <c r="AW42">
        <v>2</v>
      </c>
      <c r="AX42">
        <v>74018801</v>
      </c>
      <c r="AY42">
        <v>1</v>
      </c>
      <c r="AZ42">
        <v>0</v>
      </c>
      <c r="BA42">
        <v>34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ROUND(Y42*Source!I44*DO42,9)</f>
        <v>0</v>
      </c>
      <c r="CX42">
        <f>ROUND(Y42*Source!I44,9)</f>
        <v>0.984375</v>
      </c>
      <c r="CY42">
        <f>AB42</f>
        <v>41.45</v>
      </c>
      <c r="CZ42">
        <f>AF42</f>
        <v>41.45</v>
      </c>
      <c r="DA42">
        <f>AJ42</f>
        <v>1</v>
      </c>
      <c r="DB42">
        <f>ROUND((ROUND(AT42*CZ42,2)*1.25),6)</f>
        <v>544.03750000000002</v>
      </c>
      <c r="DC42">
        <f>ROUND((ROUND(AT42*AG42,2)*1.25),6)</f>
        <v>165.63749999999999</v>
      </c>
      <c r="DD42" t="s">
        <v>3</v>
      </c>
      <c r="DE42" t="s">
        <v>3</v>
      </c>
      <c r="DF42">
        <f t="shared" si="17"/>
        <v>0</v>
      </c>
      <c r="DG42">
        <f>ROUND(ROUND(AF42,2)*CX42,2)</f>
        <v>40.799999999999997</v>
      </c>
      <c r="DH42">
        <f>ROUND(ROUND(AG42,2)*CX42,2)</f>
        <v>12.42</v>
      </c>
      <c r="DI42">
        <f t="shared" si="16"/>
        <v>0</v>
      </c>
      <c r="DJ42">
        <f>DG42</f>
        <v>40.799999999999997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74014262</v>
      </c>
      <c r="C43">
        <v>74018799</v>
      </c>
      <c r="D43">
        <v>65153328</v>
      </c>
      <c r="E43">
        <v>1</v>
      </c>
      <c r="F43">
        <v>1</v>
      </c>
      <c r="G43">
        <v>30570983</v>
      </c>
      <c r="H43">
        <v>2</v>
      </c>
      <c r="I43" t="s">
        <v>277</v>
      </c>
      <c r="J43" t="s">
        <v>278</v>
      </c>
      <c r="K43" t="s">
        <v>279</v>
      </c>
      <c r="L43">
        <v>1368</v>
      </c>
      <c r="N43">
        <v>1011</v>
      </c>
      <c r="O43" t="s">
        <v>252</v>
      </c>
      <c r="P43" t="s">
        <v>252</v>
      </c>
      <c r="Q43">
        <v>1</v>
      </c>
      <c r="W43">
        <v>0</v>
      </c>
      <c r="X43">
        <v>400603624</v>
      </c>
      <c r="Y43">
        <f>(AT43*1.25)</f>
        <v>13.125</v>
      </c>
      <c r="AA43">
        <v>0</v>
      </c>
      <c r="AB43">
        <v>0.2</v>
      </c>
      <c r="AC43">
        <v>0</v>
      </c>
      <c r="AD43">
        <v>0</v>
      </c>
      <c r="AE43">
        <v>0</v>
      </c>
      <c r="AF43">
        <v>0.2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10.5</v>
      </c>
      <c r="AU43" t="s">
        <v>45</v>
      </c>
      <c r="AV43">
        <v>0</v>
      </c>
      <c r="AW43">
        <v>2</v>
      </c>
      <c r="AX43">
        <v>74018802</v>
      </c>
      <c r="AY43">
        <v>1</v>
      </c>
      <c r="AZ43">
        <v>0</v>
      </c>
      <c r="BA43">
        <v>35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ROUND(Y43*Source!I44*DO43,9)</f>
        <v>0</v>
      </c>
      <c r="CX43">
        <f>ROUND(Y43*Source!I44,9)</f>
        <v>0.984375</v>
      </c>
      <c r="CY43">
        <f>AB43</f>
        <v>0.2</v>
      </c>
      <c r="CZ43">
        <f>AF43</f>
        <v>0.2</v>
      </c>
      <c r="DA43">
        <f>AJ43</f>
        <v>1</v>
      </c>
      <c r="DB43">
        <f>ROUND((ROUND(AT43*CZ43,2)*1.25),6)</f>
        <v>2.625</v>
      </c>
      <c r="DC43">
        <f>ROUND((ROUND(AT43*AG43,2)*1.25),6)</f>
        <v>0</v>
      </c>
      <c r="DD43" t="s">
        <v>3</v>
      </c>
      <c r="DE43" t="s">
        <v>3</v>
      </c>
      <c r="DF43">
        <f t="shared" si="17"/>
        <v>0</v>
      </c>
      <c r="DG43">
        <f>ROUND(ROUND(AF43,2)*CX43,2)</f>
        <v>0.2</v>
      </c>
      <c r="DH43">
        <f>ROUND(ROUND(AG43,2)*CX43,2)</f>
        <v>0</v>
      </c>
      <c r="DI43">
        <f t="shared" si="16"/>
        <v>0</v>
      </c>
      <c r="DJ43">
        <f>DG43</f>
        <v>0.2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ROW(Source!A45)</f>
        <v>45</v>
      </c>
      <c r="B44">
        <v>74014259</v>
      </c>
      <c r="C44">
        <v>74018799</v>
      </c>
      <c r="D44">
        <v>65657322</v>
      </c>
      <c r="E44">
        <v>30570983</v>
      </c>
      <c r="F44">
        <v>1</v>
      </c>
      <c r="G44">
        <v>30570983</v>
      </c>
      <c r="H44">
        <v>1</v>
      </c>
      <c r="I44" t="s">
        <v>246</v>
      </c>
      <c r="J44" t="s">
        <v>3</v>
      </c>
      <c r="K44" t="s">
        <v>247</v>
      </c>
      <c r="L44">
        <v>1191</v>
      </c>
      <c r="N44">
        <v>1013</v>
      </c>
      <c r="O44" t="s">
        <v>248</v>
      </c>
      <c r="P44" t="s">
        <v>248</v>
      </c>
      <c r="Q44">
        <v>1</v>
      </c>
      <c r="W44">
        <v>0</v>
      </c>
      <c r="X44">
        <v>476480486</v>
      </c>
      <c r="Y44">
        <f>(AT44*1.15)</f>
        <v>12.42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10.8</v>
      </c>
      <c r="AU44" t="s">
        <v>46</v>
      </c>
      <c r="AV44">
        <v>1</v>
      </c>
      <c r="AW44">
        <v>2</v>
      </c>
      <c r="AX44">
        <v>74018800</v>
      </c>
      <c r="AY44">
        <v>1</v>
      </c>
      <c r="AZ44">
        <v>0</v>
      </c>
      <c r="BA44">
        <v>36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ROUND(AT44*Source!I45*AH44*AL44,2)</f>
        <v>0</v>
      </c>
      <c r="CV44">
        <f>ROUND(Y44*Source!I45,9)</f>
        <v>0.93149999999999999</v>
      </c>
      <c r="CW44">
        <v>0</v>
      </c>
      <c r="CX44">
        <f>ROUND(Y44*Source!I45,9)</f>
        <v>0.93149999999999999</v>
      </c>
      <c r="CY44">
        <f>AD44</f>
        <v>0</v>
      </c>
      <c r="CZ44">
        <f>AH44</f>
        <v>0</v>
      </c>
      <c r="DA44">
        <f>AL44</f>
        <v>1</v>
      </c>
      <c r="DB44">
        <f>ROUND((ROUND(AT44*CZ44,2)*1.15),6)</f>
        <v>0</v>
      </c>
      <c r="DC44">
        <f>ROUND((ROUND(AT44*AG44,2)*1.15),6)</f>
        <v>0</v>
      </c>
      <c r="DD44" t="s">
        <v>3</v>
      </c>
      <c r="DE44" t="s">
        <v>3</v>
      </c>
      <c r="DF44">
        <f t="shared" si="17"/>
        <v>0</v>
      </c>
      <c r="DG44">
        <f>ROUND(ROUND(AF44,2)*CX44,2)</f>
        <v>0</v>
      </c>
      <c r="DH44">
        <f>ROUND(ROUND(AG44,2)*CX44,2)</f>
        <v>0</v>
      </c>
      <c r="DI44">
        <f t="shared" si="16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ROW(Source!A45)</f>
        <v>45</v>
      </c>
      <c r="B45">
        <v>74014259</v>
      </c>
      <c r="C45">
        <v>74018799</v>
      </c>
      <c r="D45">
        <v>65152950</v>
      </c>
      <c r="E45">
        <v>1</v>
      </c>
      <c r="F45">
        <v>1</v>
      </c>
      <c r="G45">
        <v>30570983</v>
      </c>
      <c r="H45">
        <v>2</v>
      </c>
      <c r="I45" t="s">
        <v>249</v>
      </c>
      <c r="J45" t="s">
        <v>250</v>
      </c>
      <c r="K45" t="s">
        <v>251</v>
      </c>
      <c r="L45">
        <v>1368</v>
      </c>
      <c r="N45">
        <v>1011</v>
      </c>
      <c r="O45" t="s">
        <v>252</v>
      </c>
      <c r="P45" t="s">
        <v>252</v>
      </c>
      <c r="Q45">
        <v>1</v>
      </c>
      <c r="W45">
        <v>0</v>
      </c>
      <c r="X45">
        <v>1840432778</v>
      </c>
      <c r="Y45">
        <f>(AT45*1.25)</f>
        <v>13.125</v>
      </c>
      <c r="AA45">
        <v>0</v>
      </c>
      <c r="AB45">
        <v>756.43</v>
      </c>
      <c r="AC45">
        <v>450.44</v>
      </c>
      <c r="AD45">
        <v>0</v>
      </c>
      <c r="AE45">
        <v>0</v>
      </c>
      <c r="AF45">
        <v>41.45</v>
      </c>
      <c r="AG45">
        <v>12.62</v>
      </c>
      <c r="AH45">
        <v>0</v>
      </c>
      <c r="AI45">
        <v>1</v>
      </c>
      <c r="AJ45">
        <v>17.43</v>
      </c>
      <c r="AK45">
        <v>34.090000000000003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10.5</v>
      </c>
      <c r="AU45" t="s">
        <v>45</v>
      </c>
      <c r="AV45">
        <v>0</v>
      </c>
      <c r="AW45">
        <v>2</v>
      </c>
      <c r="AX45">
        <v>74018801</v>
      </c>
      <c r="AY45">
        <v>1</v>
      </c>
      <c r="AZ45">
        <v>0</v>
      </c>
      <c r="BA45">
        <v>37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ROUND(Y45*Source!I45*DO45,9)</f>
        <v>0</v>
      </c>
      <c r="CX45">
        <f>ROUND(Y45*Source!I45,9)</f>
        <v>0.984375</v>
      </c>
      <c r="CY45">
        <f>AB45</f>
        <v>756.43</v>
      </c>
      <c r="CZ45">
        <f>AF45</f>
        <v>41.45</v>
      </c>
      <c r="DA45">
        <f>AJ45</f>
        <v>17.43</v>
      </c>
      <c r="DB45">
        <f>ROUND((ROUND(AT45*CZ45,2)*1.25),6)</f>
        <v>544.03750000000002</v>
      </c>
      <c r="DC45">
        <f>ROUND((ROUND(AT45*AG45,2)*1.25),6)</f>
        <v>165.63749999999999</v>
      </c>
      <c r="DD45" t="s">
        <v>3</v>
      </c>
      <c r="DE45" t="s">
        <v>3</v>
      </c>
      <c r="DF45">
        <f t="shared" si="17"/>
        <v>0</v>
      </c>
      <c r="DG45">
        <f>ROUND(ROUND(AF45*AJ45,2)*CX45,2)</f>
        <v>711.18</v>
      </c>
      <c r="DH45">
        <f>ROUND(ROUND(AG45*AK45,2)*CX45,2)</f>
        <v>423.5</v>
      </c>
      <c r="DI45">
        <f t="shared" si="16"/>
        <v>0</v>
      </c>
      <c r="DJ45">
        <f>DG45</f>
        <v>711.18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ROW(Source!A45)</f>
        <v>45</v>
      </c>
      <c r="B46">
        <v>74014259</v>
      </c>
      <c r="C46">
        <v>74018799</v>
      </c>
      <c r="D46">
        <v>65153328</v>
      </c>
      <c r="E46">
        <v>1</v>
      </c>
      <c r="F46">
        <v>1</v>
      </c>
      <c r="G46">
        <v>30570983</v>
      </c>
      <c r="H46">
        <v>2</v>
      </c>
      <c r="I46" t="s">
        <v>277</v>
      </c>
      <c r="J46" t="s">
        <v>278</v>
      </c>
      <c r="K46" t="s">
        <v>279</v>
      </c>
      <c r="L46">
        <v>1368</v>
      </c>
      <c r="N46">
        <v>1011</v>
      </c>
      <c r="O46" t="s">
        <v>252</v>
      </c>
      <c r="P46" t="s">
        <v>252</v>
      </c>
      <c r="Q46">
        <v>1</v>
      </c>
      <c r="W46">
        <v>0</v>
      </c>
      <c r="X46">
        <v>400603624</v>
      </c>
      <c r="Y46">
        <f>(AT46*1.25)</f>
        <v>13.125</v>
      </c>
      <c r="AA46">
        <v>0</v>
      </c>
      <c r="AB46">
        <v>1.73</v>
      </c>
      <c r="AC46">
        <v>0</v>
      </c>
      <c r="AD46">
        <v>0</v>
      </c>
      <c r="AE46">
        <v>0</v>
      </c>
      <c r="AF46">
        <v>0.2</v>
      </c>
      <c r="AG46">
        <v>0</v>
      </c>
      <c r="AH46">
        <v>0</v>
      </c>
      <c r="AI46">
        <v>1</v>
      </c>
      <c r="AJ46">
        <v>8.25</v>
      </c>
      <c r="AK46">
        <v>34.090000000000003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10.5</v>
      </c>
      <c r="AU46" t="s">
        <v>45</v>
      </c>
      <c r="AV46">
        <v>0</v>
      </c>
      <c r="AW46">
        <v>2</v>
      </c>
      <c r="AX46">
        <v>74018802</v>
      </c>
      <c r="AY46">
        <v>1</v>
      </c>
      <c r="AZ46">
        <v>0</v>
      </c>
      <c r="BA46">
        <v>38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ROUND(Y46*Source!I45*DO46,9)</f>
        <v>0</v>
      </c>
      <c r="CX46">
        <f>ROUND(Y46*Source!I45,9)</f>
        <v>0.984375</v>
      </c>
      <c r="CY46">
        <f>AB46</f>
        <v>1.73</v>
      </c>
      <c r="CZ46">
        <f>AF46</f>
        <v>0.2</v>
      </c>
      <c r="DA46">
        <f>AJ46</f>
        <v>8.25</v>
      </c>
      <c r="DB46">
        <f>ROUND((ROUND(AT46*CZ46,2)*1.25),6)</f>
        <v>2.625</v>
      </c>
      <c r="DC46">
        <f>ROUND((ROUND(AT46*AG46,2)*1.25),6)</f>
        <v>0</v>
      </c>
      <c r="DD46" t="s">
        <v>3</v>
      </c>
      <c r="DE46" t="s">
        <v>3</v>
      </c>
      <c r="DF46">
        <f t="shared" si="17"/>
        <v>0</v>
      </c>
      <c r="DG46">
        <f>ROUND(ROUND(AF46*AJ46,2)*CX46,2)</f>
        <v>1.62</v>
      </c>
      <c r="DH46">
        <f>ROUND(ROUND(AG46*AK46,2)*CX46,2)</f>
        <v>0</v>
      </c>
      <c r="DI46">
        <f t="shared" si="16"/>
        <v>0</v>
      </c>
      <c r="DJ46">
        <f>DG46</f>
        <v>1.62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74014262</v>
      </c>
      <c r="C47">
        <v>74018745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246</v>
      </c>
      <c r="J47" t="s">
        <v>3</v>
      </c>
      <c r="K47" t="s">
        <v>247</v>
      </c>
      <c r="L47">
        <v>1191</v>
      </c>
      <c r="N47">
        <v>1013</v>
      </c>
      <c r="O47" t="s">
        <v>248</v>
      </c>
      <c r="P47" t="s">
        <v>248</v>
      </c>
      <c r="Q47">
        <v>1</v>
      </c>
      <c r="W47">
        <v>0</v>
      </c>
      <c r="X47">
        <v>476480486</v>
      </c>
      <c r="Y47">
        <f t="shared" ref="Y47:Y54" si="18">AT47</f>
        <v>1.02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1.02</v>
      </c>
      <c r="AU47" t="s">
        <v>3</v>
      </c>
      <c r="AV47">
        <v>1</v>
      </c>
      <c r="AW47">
        <v>2</v>
      </c>
      <c r="AX47">
        <v>74018811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ROUND(AT47*Source!I46*AH47*AL47,2)</f>
        <v>0</v>
      </c>
      <c r="CV47">
        <f>ROUND(Y47*Source!I46,9)</f>
        <v>4.5594000000000001</v>
      </c>
      <c r="CW47">
        <v>0</v>
      </c>
      <c r="CX47">
        <f>ROUND(Y47*Source!I46,9)</f>
        <v>4.5594000000000001</v>
      </c>
      <c r="CY47">
        <f>AD47</f>
        <v>0</v>
      </c>
      <c r="CZ47">
        <f>AH47</f>
        <v>0</v>
      </c>
      <c r="DA47">
        <f>AL47</f>
        <v>1</v>
      </c>
      <c r="DB47">
        <f t="shared" ref="DB47:DB54" si="19">ROUND(ROUND(AT47*CZ47,2),6)</f>
        <v>0</v>
      </c>
      <c r="DC47">
        <f t="shared" ref="DC47:DC54" si="20">ROUND(ROUND(AT47*AG47,2),6)</f>
        <v>0</v>
      </c>
      <c r="DD47" t="s">
        <v>3</v>
      </c>
      <c r="DE47" t="s">
        <v>3</v>
      </c>
      <c r="DF47">
        <f t="shared" si="17"/>
        <v>0</v>
      </c>
      <c r="DG47">
        <f t="shared" ref="DG47:DG59" si="21">ROUND(ROUND(AF47,2)*CX47,2)</f>
        <v>0</v>
      </c>
      <c r="DH47">
        <f t="shared" ref="DH47:DH59" si="22">ROUND(ROUND(AG47,2)*CX47,2)</f>
        <v>0</v>
      </c>
      <c r="DI47">
        <f t="shared" si="1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ROW(Source!A47)</f>
        <v>47</v>
      </c>
      <c r="B48">
        <v>74014259</v>
      </c>
      <c r="C48">
        <v>74018745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246</v>
      </c>
      <c r="J48" t="s">
        <v>3</v>
      </c>
      <c r="K48" t="s">
        <v>247</v>
      </c>
      <c r="L48">
        <v>1191</v>
      </c>
      <c r="N48">
        <v>1013</v>
      </c>
      <c r="O48" t="s">
        <v>248</v>
      </c>
      <c r="P48" t="s">
        <v>248</v>
      </c>
      <c r="Q48">
        <v>1</v>
      </c>
      <c r="W48">
        <v>0</v>
      </c>
      <c r="X48">
        <v>476480486</v>
      </c>
      <c r="Y48">
        <f t="shared" si="18"/>
        <v>1.02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1.02</v>
      </c>
      <c r="AU48" t="s">
        <v>3</v>
      </c>
      <c r="AV48">
        <v>1</v>
      </c>
      <c r="AW48">
        <v>2</v>
      </c>
      <c r="AX48">
        <v>74018811</v>
      </c>
      <c r="AY48">
        <v>1</v>
      </c>
      <c r="AZ48">
        <v>0</v>
      </c>
      <c r="BA48">
        <v>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ROUND(AT48*Source!I47*AH48*AL48,2)</f>
        <v>0</v>
      </c>
      <c r="CV48">
        <f>ROUND(Y48*Source!I47,9)</f>
        <v>4.5594000000000001</v>
      </c>
      <c r="CW48">
        <v>0</v>
      </c>
      <c r="CX48">
        <f>ROUND(Y48*Source!I47,9)</f>
        <v>4.5594000000000001</v>
      </c>
      <c r="CY48">
        <f>AD48</f>
        <v>0</v>
      </c>
      <c r="CZ48">
        <f>AH48</f>
        <v>0</v>
      </c>
      <c r="DA48">
        <f>AL48</f>
        <v>1</v>
      </c>
      <c r="DB48">
        <f t="shared" si="19"/>
        <v>0</v>
      </c>
      <c r="DC48">
        <f t="shared" si="20"/>
        <v>0</v>
      </c>
      <c r="DD48" t="s">
        <v>3</v>
      </c>
      <c r="DE48" t="s">
        <v>3</v>
      </c>
      <c r="DF48">
        <f t="shared" si="17"/>
        <v>0</v>
      </c>
      <c r="DG48">
        <f t="shared" si="21"/>
        <v>0</v>
      </c>
      <c r="DH48">
        <f t="shared" si="22"/>
        <v>0</v>
      </c>
      <c r="DI48">
        <f t="shared" si="16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ROW(Source!A48)</f>
        <v>48</v>
      </c>
      <c r="B49">
        <v>74014262</v>
      </c>
      <c r="C49">
        <v>74018810</v>
      </c>
      <c r="D49">
        <v>40406154</v>
      </c>
      <c r="E49">
        <v>30570983</v>
      </c>
      <c r="F49">
        <v>1</v>
      </c>
      <c r="G49">
        <v>30570983</v>
      </c>
      <c r="H49">
        <v>2</v>
      </c>
      <c r="I49" t="s">
        <v>259</v>
      </c>
      <c r="J49" t="s">
        <v>3</v>
      </c>
      <c r="K49" t="s">
        <v>260</v>
      </c>
      <c r="L49">
        <v>1344</v>
      </c>
      <c r="N49">
        <v>1008</v>
      </c>
      <c r="O49" t="s">
        <v>261</v>
      </c>
      <c r="P49" t="s">
        <v>261</v>
      </c>
      <c r="Q49">
        <v>1</v>
      </c>
      <c r="W49">
        <v>0</v>
      </c>
      <c r="X49">
        <v>-1180195794</v>
      </c>
      <c r="Y49">
        <f t="shared" si="18"/>
        <v>8.86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8.86</v>
      </c>
      <c r="AU49" t="s">
        <v>3</v>
      </c>
      <c r="AV49">
        <v>0</v>
      </c>
      <c r="AW49">
        <v>2</v>
      </c>
      <c r="AX49">
        <v>74018812</v>
      </c>
      <c r="AY49">
        <v>1</v>
      </c>
      <c r="AZ49">
        <v>0</v>
      </c>
      <c r="BA49">
        <v>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ROUND(Y49*Source!I48*DO49,9)</f>
        <v>0</v>
      </c>
      <c r="CX49">
        <f>ROUND(Y49*Source!I48,9)</f>
        <v>356.43779999999998</v>
      </c>
      <c r="CY49">
        <f t="shared" ref="CY49:CY54" si="23">AB49</f>
        <v>1</v>
      </c>
      <c r="CZ49">
        <f t="shared" ref="CZ49:CZ54" si="24">AF49</f>
        <v>1</v>
      </c>
      <c r="DA49">
        <f t="shared" ref="DA49:DA54" si="25">AJ49</f>
        <v>1</v>
      </c>
      <c r="DB49">
        <f t="shared" si="19"/>
        <v>8.86</v>
      </c>
      <c r="DC49">
        <f t="shared" si="20"/>
        <v>0</v>
      </c>
      <c r="DD49" t="s">
        <v>3</v>
      </c>
      <c r="DE49" t="s">
        <v>3</v>
      </c>
      <c r="DF49">
        <f t="shared" si="17"/>
        <v>0</v>
      </c>
      <c r="DG49">
        <f t="shared" si="21"/>
        <v>356.44</v>
      </c>
      <c r="DH49">
        <f t="shared" si="22"/>
        <v>0</v>
      </c>
      <c r="DI49">
        <f t="shared" si="16"/>
        <v>0</v>
      </c>
      <c r="DJ49">
        <f t="shared" ref="DJ49:DJ54" si="26">DG49</f>
        <v>356.44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ROW(Source!A49)</f>
        <v>49</v>
      </c>
      <c r="B50">
        <v>74014259</v>
      </c>
      <c r="C50">
        <v>74018810</v>
      </c>
      <c r="D50">
        <v>40406154</v>
      </c>
      <c r="E50">
        <v>30570983</v>
      </c>
      <c r="F50">
        <v>1</v>
      </c>
      <c r="G50">
        <v>30570983</v>
      </c>
      <c r="H50">
        <v>2</v>
      </c>
      <c r="I50" t="s">
        <v>259</v>
      </c>
      <c r="J50" t="s">
        <v>3</v>
      </c>
      <c r="K50" t="s">
        <v>260</v>
      </c>
      <c r="L50">
        <v>1344</v>
      </c>
      <c r="N50">
        <v>1008</v>
      </c>
      <c r="O50" t="s">
        <v>261</v>
      </c>
      <c r="P50" t="s">
        <v>261</v>
      </c>
      <c r="Q50">
        <v>1</v>
      </c>
      <c r="W50">
        <v>0</v>
      </c>
      <c r="X50">
        <v>-1180195794</v>
      </c>
      <c r="Y50">
        <f t="shared" si="18"/>
        <v>8.86</v>
      </c>
      <c r="AA50">
        <v>0</v>
      </c>
      <c r="AB50">
        <v>1.05</v>
      </c>
      <c r="AC50">
        <v>0</v>
      </c>
      <c r="AD50">
        <v>0</v>
      </c>
      <c r="AE50">
        <v>0</v>
      </c>
      <c r="AF50">
        <v>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8.86</v>
      </c>
      <c r="AU50" t="s">
        <v>3</v>
      </c>
      <c r="AV50">
        <v>0</v>
      </c>
      <c r="AW50">
        <v>2</v>
      </c>
      <c r="AX50">
        <v>74018812</v>
      </c>
      <c r="AY50">
        <v>1</v>
      </c>
      <c r="AZ50">
        <v>0</v>
      </c>
      <c r="BA50">
        <v>42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ROUND(Y50*Source!I49*DO50,9)</f>
        <v>0</v>
      </c>
      <c r="CX50">
        <f>ROUND(Y50*Source!I49,9)</f>
        <v>356.43779999999998</v>
      </c>
      <c r="CY50">
        <f t="shared" si="23"/>
        <v>1.05</v>
      </c>
      <c r="CZ50">
        <f t="shared" si="24"/>
        <v>1</v>
      </c>
      <c r="DA50">
        <f t="shared" si="25"/>
        <v>1</v>
      </c>
      <c r="DB50">
        <f t="shared" si="19"/>
        <v>8.86</v>
      </c>
      <c r="DC50">
        <f t="shared" si="20"/>
        <v>0</v>
      </c>
      <c r="DD50" t="s">
        <v>3</v>
      </c>
      <c r="DE50" t="s">
        <v>3</v>
      </c>
      <c r="DF50">
        <f t="shared" si="17"/>
        <v>0</v>
      </c>
      <c r="DG50">
        <f t="shared" si="21"/>
        <v>356.44</v>
      </c>
      <c r="DH50">
        <f t="shared" si="22"/>
        <v>0</v>
      </c>
      <c r="DI50">
        <f t="shared" si="16"/>
        <v>0</v>
      </c>
      <c r="DJ50">
        <f t="shared" si="26"/>
        <v>356.44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ROW(Source!A50)</f>
        <v>50</v>
      </c>
      <c r="B51">
        <v>74014262</v>
      </c>
      <c r="C51">
        <v>74018813</v>
      </c>
      <c r="D51">
        <v>65020464</v>
      </c>
      <c r="E51">
        <v>30570983</v>
      </c>
      <c r="F51">
        <v>1</v>
      </c>
      <c r="G51">
        <v>30570983</v>
      </c>
      <c r="H51">
        <v>2</v>
      </c>
      <c r="I51" t="s">
        <v>259</v>
      </c>
      <c r="J51" t="s">
        <v>3</v>
      </c>
      <c r="K51" t="s">
        <v>260</v>
      </c>
      <c r="L51">
        <v>1344</v>
      </c>
      <c r="N51">
        <v>1008</v>
      </c>
      <c r="O51" t="s">
        <v>261</v>
      </c>
      <c r="P51" t="s">
        <v>261</v>
      </c>
      <c r="Q51">
        <v>1</v>
      </c>
      <c r="W51">
        <v>0</v>
      </c>
      <c r="X51">
        <v>-1180195794</v>
      </c>
      <c r="Y51">
        <f t="shared" si="18"/>
        <v>47.81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47.81</v>
      </c>
      <c r="AU51" t="s">
        <v>3</v>
      </c>
      <c r="AV51">
        <v>0</v>
      </c>
      <c r="AW51">
        <v>2</v>
      </c>
      <c r="AX51">
        <v>74018814</v>
      </c>
      <c r="AY51">
        <v>1</v>
      </c>
      <c r="AZ51">
        <v>0</v>
      </c>
      <c r="BA51">
        <v>43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ROUND(Y51*Source!I50*DO51,9)</f>
        <v>0</v>
      </c>
      <c r="CX51">
        <f>ROUND(Y51*Source!I50,9)</f>
        <v>2137.107</v>
      </c>
      <c r="CY51">
        <f t="shared" si="23"/>
        <v>1</v>
      </c>
      <c r="CZ51">
        <f t="shared" si="24"/>
        <v>1</v>
      </c>
      <c r="DA51">
        <f t="shared" si="25"/>
        <v>1</v>
      </c>
      <c r="DB51">
        <f t="shared" si="19"/>
        <v>47.81</v>
      </c>
      <c r="DC51">
        <f t="shared" si="20"/>
        <v>0</v>
      </c>
      <c r="DD51" t="s">
        <v>3</v>
      </c>
      <c r="DE51" t="s">
        <v>3</v>
      </c>
      <c r="DF51">
        <f t="shared" si="17"/>
        <v>0</v>
      </c>
      <c r="DG51">
        <f t="shared" si="21"/>
        <v>2137.11</v>
      </c>
      <c r="DH51">
        <f t="shared" si="22"/>
        <v>0</v>
      </c>
      <c r="DI51">
        <f t="shared" si="16"/>
        <v>0</v>
      </c>
      <c r="DJ51">
        <f t="shared" si="26"/>
        <v>2137.11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ROW(Source!A51)</f>
        <v>51</v>
      </c>
      <c r="B52">
        <v>74014259</v>
      </c>
      <c r="C52">
        <v>74018813</v>
      </c>
      <c r="D52">
        <v>65020464</v>
      </c>
      <c r="E52">
        <v>30570983</v>
      </c>
      <c r="F52">
        <v>1</v>
      </c>
      <c r="G52">
        <v>30570983</v>
      </c>
      <c r="H52">
        <v>2</v>
      </c>
      <c r="I52" t="s">
        <v>259</v>
      </c>
      <c r="J52" t="s">
        <v>3</v>
      </c>
      <c r="K52" t="s">
        <v>260</v>
      </c>
      <c r="L52">
        <v>1344</v>
      </c>
      <c r="N52">
        <v>1008</v>
      </c>
      <c r="O52" t="s">
        <v>261</v>
      </c>
      <c r="P52" t="s">
        <v>261</v>
      </c>
      <c r="Q52">
        <v>1</v>
      </c>
      <c r="W52">
        <v>0</v>
      </c>
      <c r="X52">
        <v>-1180195794</v>
      </c>
      <c r="Y52">
        <f t="shared" si="18"/>
        <v>47.81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47.81</v>
      </c>
      <c r="AU52" t="s">
        <v>3</v>
      </c>
      <c r="AV52">
        <v>0</v>
      </c>
      <c r="AW52">
        <v>2</v>
      </c>
      <c r="AX52">
        <v>74018814</v>
      </c>
      <c r="AY52">
        <v>1</v>
      </c>
      <c r="AZ52">
        <v>0</v>
      </c>
      <c r="BA52">
        <v>44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ROUND(Y52*Source!I51*DO52,9)</f>
        <v>0</v>
      </c>
      <c r="CX52">
        <f>ROUND(Y52*Source!I51,9)</f>
        <v>2137.107</v>
      </c>
      <c r="CY52">
        <f t="shared" si="23"/>
        <v>1</v>
      </c>
      <c r="CZ52">
        <f t="shared" si="24"/>
        <v>1</v>
      </c>
      <c r="DA52">
        <f t="shared" si="25"/>
        <v>1</v>
      </c>
      <c r="DB52">
        <f t="shared" si="19"/>
        <v>47.81</v>
      </c>
      <c r="DC52">
        <f t="shared" si="20"/>
        <v>0</v>
      </c>
      <c r="DD52" t="s">
        <v>3</v>
      </c>
      <c r="DE52" t="s">
        <v>3</v>
      </c>
      <c r="DF52">
        <f t="shared" si="17"/>
        <v>0</v>
      </c>
      <c r="DG52">
        <f t="shared" si="21"/>
        <v>2137.11</v>
      </c>
      <c r="DH52">
        <f t="shared" si="22"/>
        <v>0</v>
      </c>
      <c r="DI52">
        <f t="shared" si="16"/>
        <v>0</v>
      </c>
      <c r="DJ52">
        <f t="shared" si="26"/>
        <v>2137.11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74014262</v>
      </c>
      <c r="C53">
        <v>74018815</v>
      </c>
      <c r="D53">
        <v>46356512</v>
      </c>
      <c r="E53">
        <v>30570983</v>
      </c>
      <c r="F53">
        <v>1</v>
      </c>
      <c r="G53">
        <v>30570983</v>
      </c>
      <c r="H53">
        <v>2</v>
      </c>
      <c r="I53" t="s">
        <v>259</v>
      </c>
      <c r="J53" t="s">
        <v>3</v>
      </c>
      <c r="K53" t="s">
        <v>260</v>
      </c>
      <c r="L53">
        <v>1344</v>
      </c>
      <c r="N53">
        <v>1008</v>
      </c>
      <c r="O53" t="s">
        <v>261</v>
      </c>
      <c r="P53" t="s">
        <v>261</v>
      </c>
      <c r="Q53">
        <v>1</v>
      </c>
      <c r="W53">
        <v>0</v>
      </c>
      <c r="X53">
        <v>-1180195794</v>
      </c>
      <c r="Y53">
        <f t="shared" si="18"/>
        <v>31.67</v>
      </c>
      <c r="AA53">
        <v>0</v>
      </c>
      <c r="AB53">
        <v>1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31.67</v>
      </c>
      <c r="AU53" t="s">
        <v>3</v>
      </c>
      <c r="AV53">
        <v>0</v>
      </c>
      <c r="AW53">
        <v>2</v>
      </c>
      <c r="AX53">
        <v>74018816</v>
      </c>
      <c r="AY53">
        <v>1</v>
      </c>
      <c r="AZ53">
        <v>0</v>
      </c>
      <c r="BA53">
        <v>45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ROUND(Y53*Source!I52*DO53,9)</f>
        <v>0</v>
      </c>
      <c r="CX53">
        <f>ROUND(Y53*Source!I52,9)</f>
        <v>1415.6489999999999</v>
      </c>
      <c r="CY53">
        <f t="shared" si="23"/>
        <v>1</v>
      </c>
      <c r="CZ53">
        <f t="shared" si="24"/>
        <v>1</v>
      </c>
      <c r="DA53">
        <f t="shared" si="25"/>
        <v>1</v>
      </c>
      <c r="DB53">
        <f t="shared" si="19"/>
        <v>31.67</v>
      </c>
      <c r="DC53">
        <f t="shared" si="20"/>
        <v>0</v>
      </c>
      <c r="DD53" t="s">
        <v>3</v>
      </c>
      <c r="DE53" t="s">
        <v>3</v>
      </c>
      <c r="DF53">
        <f t="shared" si="17"/>
        <v>0</v>
      </c>
      <c r="DG53">
        <f t="shared" si="21"/>
        <v>1415.65</v>
      </c>
      <c r="DH53">
        <f t="shared" si="22"/>
        <v>0</v>
      </c>
      <c r="DI53">
        <f t="shared" si="16"/>
        <v>0</v>
      </c>
      <c r="DJ53">
        <f t="shared" si="26"/>
        <v>1415.65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ROW(Source!A53)</f>
        <v>53</v>
      </c>
      <c r="B54">
        <v>74014259</v>
      </c>
      <c r="C54">
        <v>74018815</v>
      </c>
      <c r="D54">
        <v>46356512</v>
      </c>
      <c r="E54">
        <v>30570983</v>
      </c>
      <c r="F54">
        <v>1</v>
      </c>
      <c r="G54">
        <v>30570983</v>
      </c>
      <c r="H54">
        <v>2</v>
      </c>
      <c r="I54" t="s">
        <v>259</v>
      </c>
      <c r="J54" t="s">
        <v>3</v>
      </c>
      <c r="K54" t="s">
        <v>260</v>
      </c>
      <c r="L54">
        <v>1344</v>
      </c>
      <c r="N54">
        <v>1008</v>
      </c>
      <c r="O54" t="s">
        <v>261</v>
      </c>
      <c r="P54" t="s">
        <v>261</v>
      </c>
      <c r="Q54">
        <v>1</v>
      </c>
      <c r="W54">
        <v>0</v>
      </c>
      <c r="X54">
        <v>-1180195794</v>
      </c>
      <c r="Y54">
        <f t="shared" si="18"/>
        <v>31.67</v>
      </c>
      <c r="AA54">
        <v>0</v>
      </c>
      <c r="AB54">
        <v>1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31.67</v>
      </c>
      <c r="AU54" t="s">
        <v>3</v>
      </c>
      <c r="AV54">
        <v>0</v>
      </c>
      <c r="AW54">
        <v>2</v>
      </c>
      <c r="AX54">
        <v>74018816</v>
      </c>
      <c r="AY54">
        <v>1</v>
      </c>
      <c r="AZ54">
        <v>0</v>
      </c>
      <c r="BA54">
        <v>46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ROUND(Y54*Source!I53*DO54,9)</f>
        <v>0</v>
      </c>
      <c r="CX54">
        <f>ROUND(Y54*Source!I53,9)</f>
        <v>1415.6489999999999</v>
      </c>
      <c r="CY54">
        <f t="shared" si="23"/>
        <v>1</v>
      </c>
      <c r="CZ54">
        <f t="shared" si="24"/>
        <v>1</v>
      </c>
      <c r="DA54">
        <f t="shared" si="25"/>
        <v>1</v>
      </c>
      <c r="DB54">
        <f t="shared" si="19"/>
        <v>31.67</v>
      </c>
      <c r="DC54">
        <f t="shared" si="20"/>
        <v>0</v>
      </c>
      <c r="DD54" t="s">
        <v>3</v>
      </c>
      <c r="DE54" t="s">
        <v>3</v>
      </c>
      <c r="DF54">
        <f t="shared" si="17"/>
        <v>0</v>
      </c>
      <c r="DG54">
        <f t="shared" si="21"/>
        <v>1415.65</v>
      </c>
      <c r="DH54">
        <f t="shared" si="22"/>
        <v>0</v>
      </c>
      <c r="DI54">
        <f t="shared" si="16"/>
        <v>0</v>
      </c>
      <c r="DJ54">
        <f t="shared" si="26"/>
        <v>1415.65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ROW(Source!A54)</f>
        <v>54</v>
      </c>
      <c r="B55">
        <v>74014262</v>
      </c>
      <c r="C55">
        <v>74018818</v>
      </c>
      <c r="D55">
        <v>65019911</v>
      </c>
      <c r="E55">
        <v>30570983</v>
      </c>
      <c r="F55">
        <v>1</v>
      </c>
      <c r="G55">
        <v>30570983</v>
      </c>
      <c r="H55">
        <v>1</v>
      </c>
      <c r="I55" t="s">
        <v>246</v>
      </c>
      <c r="J55" t="s">
        <v>3</v>
      </c>
      <c r="K55" t="s">
        <v>247</v>
      </c>
      <c r="L55">
        <v>1191</v>
      </c>
      <c r="N55">
        <v>1013</v>
      </c>
      <c r="O55" t="s">
        <v>248</v>
      </c>
      <c r="P55" t="s">
        <v>248</v>
      </c>
      <c r="Q55">
        <v>1</v>
      </c>
      <c r="W55">
        <v>0</v>
      </c>
      <c r="X55">
        <v>476480486</v>
      </c>
      <c r="Y55">
        <f>(AT55*1.15)</f>
        <v>31.854999999999997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27.7</v>
      </c>
      <c r="AU55" t="s">
        <v>46</v>
      </c>
      <c r="AV55">
        <v>1</v>
      </c>
      <c r="AW55">
        <v>2</v>
      </c>
      <c r="AX55">
        <v>74018819</v>
      </c>
      <c r="AY55">
        <v>1</v>
      </c>
      <c r="AZ55">
        <v>0</v>
      </c>
      <c r="BA55">
        <v>47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ROUND(AT55*Source!I54*AH55*AL55,2)</f>
        <v>0</v>
      </c>
      <c r="CV55">
        <f>ROUND(Y55*Source!I54,9)</f>
        <v>0.79637500000000006</v>
      </c>
      <c r="CW55">
        <v>0</v>
      </c>
      <c r="CX55">
        <f>ROUND(Y55*Source!I54,9)</f>
        <v>0.79637500000000006</v>
      </c>
      <c r="CY55">
        <f>AD55</f>
        <v>0</v>
      </c>
      <c r="CZ55">
        <f>AH55</f>
        <v>0</v>
      </c>
      <c r="DA55">
        <f>AL55</f>
        <v>1</v>
      </c>
      <c r="DB55">
        <f>ROUND((ROUND(AT55*CZ55,2)*1.15),6)</f>
        <v>0</v>
      </c>
      <c r="DC55">
        <f>ROUND((ROUND(AT55*AG55,2)*1.15),6)</f>
        <v>0</v>
      </c>
      <c r="DD55" t="s">
        <v>3</v>
      </c>
      <c r="DE55" t="s">
        <v>3</v>
      </c>
      <c r="DF55">
        <f t="shared" si="17"/>
        <v>0</v>
      </c>
      <c r="DG55">
        <f t="shared" si="21"/>
        <v>0</v>
      </c>
      <c r="DH55">
        <f t="shared" si="22"/>
        <v>0</v>
      </c>
      <c r="DI55">
        <f t="shared" si="16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ROW(Source!A54)</f>
        <v>54</v>
      </c>
      <c r="B56">
        <v>74014262</v>
      </c>
      <c r="C56">
        <v>74018818</v>
      </c>
      <c r="D56">
        <v>65152583</v>
      </c>
      <c r="E56">
        <v>1</v>
      </c>
      <c r="F56">
        <v>1</v>
      </c>
      <c r="G56">
        <v>30570983</v>
      </c>
      <c r="H56">
        <v>2</v>
      </c>
      <c r="I56" t="s">
        <v>274</v>
      </c>
      <c r="J56" t="s">
        <v>275</v>
      </c>
      <c r="K56" t="s">
        <v>276</v>
      </c>
      <c r="L56">
        <v>1368</v>
      </c>
      <c r="N56">
        <v>1011</v>
      </c>
      <c r="O56" t="s">
        <v>252</v>
      </c>
      <c r="P56" t="s">
        <v>252</v>
      </c>
      <c r="Q56">
        <v>1</v>
      </c>
      <c r="W56">
        <v>0</v>
      </c>
      <c r="X56">
        <v>172096246</v>
      </c>
      <c r="Y56">
        <f>(AT56*1.25)</f>
        <v>3.15</v>
      </c>
      <c r="AA56">
        <v>0</v>
      </c>
      <c r="AB56">
        <v>166.1</v>
      </c>
      <c r="AC56">
        <v>16.93</v>
      </c>
      <c r="AD56">
        <v>0</v>
      </c>
      <c r="AE56">
        <v>0</v>
      </c>
      <c r="AF56">
        <v>166.1</v>
      </c>
      <c r="AG56">
        <v>16.93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2.52</v>
      </c>
      <c r="AU56" t="s">
        <v>45</v>
      </c>
      <c r="AV56">
        <v>0</v>
      </c>
      <c r="AW56">
        <v>2</v>
      </c>
      <c r="AX56">
        <v>74018820</v>
      </c>
      <c r="AY56">
        <v>1</v>
      </c>
      <c r="AZ56">
        <v>0</v>
      </c>
      <c r="BA56">
        <v>48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ROUND(Y56*Source!I54*DO56,9)</f>
        <v>0</v>
      </c>
      <c r="CX56">
        <f>ROUND(Y56*Source!I54,9)</f>
        <v>7.8750000000000001E-2</v>
      </c>
      <c r="CY56">
        <f>AB56</f>
        <v>166.1</v>
      </c>
      <c r="CZ56">
        <f>AF56</f>
        <v>166.1</v>
      </c>
      <c r="DA56">
        <f>AJ56</f>
        <v>1</v>
      </c>
      <c r="DB56">
        <f>ROUND((ROUND(AT56*CZ56,2)*1.25),6)</f>
        <v>523.21249999999998</v>
      </c>
      <c r="DC56">
        <f>ROUND((ROUND(AT56*AG56,2)*1.25),6)</f>
        <v>53.325000000000003</v>
      </c>
      <c r="DD56" t="s">
        <v>3</v>
      </c>
      <c r="DE56" t="s">
        <v>3</v>
      </c>
      <c r="DF56">
        <f t="shared" si="17"/>
        <v>0</v>
      </c>
      <c r="DG56">
        <f t="shared" si="21"/>
        <v>13.08</v>
      </c>
      <c r="DH56">
        <f t="shared" si="22"/>
        <v>1.33</v>
      </c>
      <c r="DI56">
        <f t="shared" si="16"/>
        <v>0</v>
      </c>
      <c r="DJ56">
        <f>DG56</f>
        <v>13.08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ROW(Source!A54)</f>
        <v>54</v>
      </c>
      <c r="B57">
        <v>74014262</v>
      </c>
      <c r="C57">
        <v>74018818</v>
      </c>
      <c r="D57">
        <v>65152784</v>
      </c>
      <c r="E57">
        <v>1</v>
      </c>
      <c r="F57">
        <v>1</v>
      </c>
      <c r="G57">
        <v>30570983</v>
      </c>
      <c r="H57">
        <v>2</v>
      </c>
      <c r="I57" t="s">
        <v>280</v>
      </c>
      <c r="J57" t="s">
        <v>281</v>
      </c>
      <c r="K57" t="s">
        <v>282</v>
      </c>
      <c r="L57">
        <v>1368</v>
      </c>
      <c r="N57">
        <v>1011</v>
      </c>
      <c r="O57" t="s">
        <v>252</v>
      </c>
      <c r="P57" t="s">
        <v>252</v>
      </c>
      <c r="Q57">
        <v>1</v>
      </c>
      <c r="W57">
        <v>0</v>
      </c>
      <c r="X57">
        <v>-1057837184</v>
      </c>
      <c r="Y57">
        <f>(AT57*1.25)</f>
        <v>1.2749999999999999</v>
      </c>
      <c r="AA57">
        <v>0</v>
      </c>
      <c r="AB57">
        <v>241.97</v>
      </c>
      <c r="AC57">
        <v>16.93</v>
      </c>
      <c r="AD57">
        <v>0</v>
      </c>
      <c r="AE57">
        <v>0</v>
      </c>
      <c r="AF57">
        <v>241.97</v>
      </c>
      <c r="AG57">
        <v>16.93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1.02</v>
      </c>
      <c r="AU57" t="s">
        <v>45</v>
      </c>
      <c r="AV57">
        <v>0</v>
      </c>
      <c r="AW57">
        <v>2</v>
      </c>
      <c r="AX57">
        <v>74018821</v>
      </c>
      <c r="AY57">
        <v>1</v>
      </c>
      <c r="AZ57">
        <v>0</v>
      </c>
      <c r="BA57">
        <v>49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ROUND(Y57*Source!I54*DO57,9)</f>
        <v>0</v>
      </c>
      <c r="CX57">
        <f>ROUND(Y57*Source!I54,9)</f>
        <v>3.1875000000000001E-2</v>
      </c>
      <c r="CY57">
        <f>AB57</f>
        <v>241.97</v>
      </c>
      <c r="CZ57">
        <f>AF57</f>
        <v>241.97</v>
      </c>
      <c r="DA57">
        <f>AJ57</f>
        <v>1</v>
      </c>
      <c r="DB57">
        <f>ROUND((ROUND(AT57*CZ57,2)*1.25),6)</f>
        <v>308.51249999999999</v>
      </c>
      <c r="DC57">
        <f>ROUND((ROUND(AT57*AG57,2)*1.25),6)</f>
        <v>21.587499999999999</v>
      </c>
      <c r="DD57" t="s">
        <v>3</v>
      </c>
      <c r="DE57" t="s">
        <v>3</v>
      </c>
      <c r="DF57">
        <f t="shared" si="17"/>
        <v>0</v>
      </c>
      <c r="DG57">
        <f t="shared" si="21"/>
        <v>7.71</v>
      </c>
      <c r="DH57">
        <f t="shared" si="22"/>
        <v>0.54</v>
      </c>
      <c r="DI57">
        <f t="shared" si="16"/>
        <v>0</v>
      </c>
      <c r="DJ57">
        <f>DG57</f>
        <v>7.71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ROW(Source!A54)</f>
        <v>54</v>
      </c>
      <c r="B58">
        <v>74014262</v>
      </c>
      <c r="C58">
        <v>74018818</v>
      </c>
      <c r="D58">
        <v>44935746</v>
      </c>
      <c r="E58">
        <v>1</v>
      </c>
      <c r="F58">
        <v>1</v>
      </c>
      <c r="G58">
        <v>30570983</v>
      </c>
      <c r="H58">
        <v>3</v>
      </c>
      <c r="I58" t="s">
        <v>91</v>
      </c>
      <c r="J58" t="s">
        <v>94</v>
      </c>
      <c r="K58" t="s">
        <v>92</v>
      </c>
      <c r="L58">
        <v>1327</v>
      </c>
      <c r="N58">
        <v>1005</v>
      </c>
      <c r="O58" t="s">
        <v>93</v>
      </c>
      <c r="P58" t="s">
        <v>93</v>
      </c>
      <c r="Q58">
        <v>1</v>
      </c>
      <c r="W58">
        <v>0</v>
      </c>
      <c r="X58">
        <v>-300007256</v>
      </c>
      <c r="Y58">
        <f>(AT58*1)</f>
        <v>1100</v>
      </c>
      <c r="AA58">
        <v>10.56</v>
      </c>
      <c r="AB58">
        <v>0</v>
      </c>
      <c r="AC58">
        <v>0</v>
      </c>
      <c r="AD58">
        <v>0</v>
      </c>
      <c r="AE58">
        <v>10.56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1100</v>
      </c>
      <c r="AU58" t="s">
        <v>44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ROUND(Y58*Source!I54,9)</f>
        <v>27.5</v>
      </c>
      <c r="CY58">
        <f>AA58</f>
        <v>10.56</v>
      </c>
      <c r="CZ58">
        <f>AE58</f>
        <v>10.56</v>
      </c>
      <c r="DA58">
        <f>AI58</f>
        <v>1</v>
      </c>
      <c r="DB58">
        <f>ROUND((ROUND(AT58*CZ58,2)*1),6)</f>
        <v>11616</v>
      </c>
      <c r="DC58">
        <f>ROUND((ROUND(AT58*AG58,2)*1),6)</f>
        <v>0</v>
      </c>
      <c r="DD58" t="s">
        <v>3</v>
      </c>
      <c r="DE58" t="s">
        <v>3</v>
      </c>
      <c r="DF58">
        <f t="shared" si="17"/>
        <v>290.39999999999998</v>
      </c>
      <c r="DG58">
        <f t="shared" si="21"/>
        <v>0</v>
      </c>
      <c r="DH58">
        <f t="shared" si="22"/>
        <v>0</v>
      </c>
      <c r="DI58">
        <f t="shared" si="16"/>
        <v>0</v>
      </c>
      <c r="DJ58">
        <f>DF58</f>
        <v>290.39999999999998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ROW(Source!A55)</f>
        <v>55</v>
      </c>
      <c r="B59">
        <v>74014259</v>
      </c>
      <c r="C59">
        <v>74018818</v>
      </c>
      <c r="D59">
        <v>65019911</v>
      </c>
      <c r="E59">
        <v>30570983</v>
      </c>
      <c r="F59">
        <v>1</v>
      </c>
      <c r="G59">
        <v>30570983</v>
      </c>
      <c r="H59">
        <v>1</v>
      </c>
      <c r="I59" t="s">
        <v>246</v>
      </c>
      <c r="J59" t="s">
        <v>3</v>
      </c>
      <c r="K59" t="s">
        <v>247</v>
      </c>
      <c r="L59">
        <v>1191</v>
      </c>
      <c r="N59">
        <v>1013</v>
      </c>
      <c r="O59" t="s">
        <v>248</v>
      </c>
      <c r="P59" t="s">
        <v>248</v>
      </c>
      <c r="Q59">
        <v>1</v>
      </c>
      <c r="W59">
        <v>0</v>
      </c>
      <c r="X59">
        <v>476480486</v>
      </c>
      <c r="Y59">
        <f>(AT59*1.15)</f>
        <v>31.854999999999997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27.7</v>
      </c>
      <c r="AU59" t="s">
        <v>46</v>
      </c>
      <c r="AV59">
        <v>1</v>
      </c>
      <c r="AW59">
        <v>2</v>
      </c>
      <c r="AX59">
        <v>74018819</v>
      </c>
      <c r="AY59">
        <v>1</v>
      </c>
      <c r="AZ59">
        <v>0</v>
      </c>
      <c r="BA59">
        <v>51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ROUND(AT59*Source!I55*AH59*AL59,2)</f>
        <v>0</v>
      </c>
      <c r="CV59">
        <f>ROUND(Y59*Source!I55,9)</f>
        <v>0.79637500000000006</v>
      </c>
      <c r="CW59">
        <v>0</v>
      </c>
      <c r="CX59">
        <f>ROUND(Y59*Source!I55,9)</f>
        <v>0.79637500000000006</v>
      </c>
      <c r="CY59">
        <f>AD59</f>
        <v>0</v>
      </c>
      <c r="CZ59">
        <f>AH59</f>
        <v>0</v>
      </c>
      <c r="DA59">
        <f>AL59</f>
        <v>1</v>
      </c>
      <c r="DB59">
        <f>ROUND((ROUND(AT59*CZ59,2)*1.15),6)</f>
        <v>0</v>
      </c>
      <c r="DC59">
        <f>ROUND((ROUND(AT59*AG59,2)*1.15),6)</f>
        <v>0</v>
      </c>
      <c r="DD59" t="s">
        <v>3</v>
      </c>
      <c r="DE59" t="s">
        <v>3</v>
      </c>
      <c r="DF59">
        <f t="shared" si="17"/>
        <v>0</v>
      </c>
      <c r="DG59">
        <f t="shared" si="21"/>
        <v>0</v>
      </c>
      <c r="DH59">
        <f t="shared" si="22"/>
        <v>0</v>
      </c>
      <c r="DI59">
        <f t="shared" si="16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ROW(Source!A55)</f>
        <v>55</v>
      </c>
      <c r="B60">
        <v>74014259</v>
      </c>
      <c r="C60">
        <v>74018818</v>
      </c>
      <c r="D60">
        <v>65152583</v>
      </c>
      <c r="E60">
        <v>1</v>
      </c>
      <c r="F60">
        <v>1</v>
      </c>
      <c r="G60">
        <v>30570983</v>
      </c>
      <c r="H60">
        <v>2</v>
      </c>
      <c r="I60" t="s">
        <v>274</v>
      </c>
      <c r="J60" t="s">
        <v>275</v>
      </c>
      <c r="K60" t="s">
        <v>276</v>
      </c>
      <c r="L60">
        <v>1368</v>
      </c>
      <c r="N60">
        <v>1011</v>
      </c>
      <c r="O60" t="s">
        <v>252</v>
      </c>
      <c r="P60" t="s">
        <v>252</v>
      </c>
      <c r="Q60">
        <v>1</v>
      </c>
      <c r="W60">
        <v>0</v>
      </c>
      <c r="X60">
        <v>172096246</v>
      </c>
      <c r="Y60">
        <f>(AT60*1.25)</f>
        <v>3.15</v>
      </c>
      <c r="AA60">
        <v>0</v>
      </c>
      <c r="AB60">
        <v>2092.1</v>
      </c>
      <c r="AC60">
        <v>604.27</v>
      </c>
      <c r="AD60">
        <v>0</v>
      </c>
      <c r="AE60">
        <v>0</v>
      </c>
      <c r="AF60">
        <v>166.1</v>
      </c>
      <c r="AG60">
        <v>16.93</v>
      </c>
      <c r="AH60">
        <v>0</v>
      </c>
      <c r="AI60">
        <v>1</v>
      </c>
      <c r="AJ60">
        <v>12.03</v>
      </c>
      <c r="AK60">
        <v>34.090000000000003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2.52</v>
      </c>
      <c r="AU60" t="s">
        <v>45</v>
      </c>
      <c r="AV60">
        <v>0</v>
      </c>
      <c r="AW60">
        <v>2</v>
      </c>
      <c r="AX60">
        <v>74018820</v>
      </c>
      <c r="AY60">
        <v>1</v>
      </c>
      <c r="AZ60">
        <v>0</v>
      </c>
      <c r="BA60">
        <v>52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ROUND(Y60*Source!I55*DO60,9)</f>
        <v>0</v>
      </c>
      <c r="CX60">
        <f>ROUND(Y60*Source!I55,9)</f>
        <v>7.8750000000000001E-2</v>
      </c>
      <c r="CY60">
        <f>AB60</f>
        <v>2092.1</v>
      </c>
      <c r="CZ60">
        <f>AF60</f>
        <v>166.1</v>
      </c>
      <c r="DA60">
        <f>AJ60</f>
        <v>12.03</v>
      </c>
      <c r="DB60">
        <f>ROUND((ROUND(AT60*CZ60,2)*1.25),6)</f>
        <v>523.21249999999998</v>
      </c>
      <c r="DC60">
        <f>ROUND((ROUND(AT60*AG60,2)*1.25),6)</f>
        <v>53.325000000000003</v>
      </c>
      <c r="DD60" t="s">
        <v>3</v>
      </c>
      <c r="DE60" t="s">
        <v>3</v>
      </c>
      <c r="DF60">
        <f t="shared" si="17"/>
        <v>0</v>
      </c>
      <c r="DG60">
        <f>ROUND(ROUND(AF60*AJ60,2)*CX60,2)</f>
        <v>157.36000000000001</v>
      </c>
      <c r="DH60">
        <f>ROUND(ROUND(AG60*AK60,2)*CX60,2)</f>
        <v>45.45</v>
      </c>
      <c r="DI60">
        <f t="shared" si="16"/>
        <v>0</v>
      </c>
      <c r="DJ60">
        <f>DG60</f>
        <v>157.36000000000001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ROW(Source!A55)</f>
        <v>55</v>
      </c>
      <c r="B61">
        <v>74014259</v>
      </c>
      <c r="C61">
        <v>74018818</v>
      </c>
      <c r="D61">
        <v>65152784</v>
      </c>
      <c r="E61">
        <v>1</v>
      </c>
      <c r="F61">
        <v>1</v>
      </c>
      <c r="G61">
        <v>30570983</v>
      </c>
      <c r="H61">
        <v>2</v>
      </c>
      <c r="I61" t="s">
        <v>280</v>
      </c>
      <c r="J61" t="s">
        <v>281</v>
      </c>
      <c r="K61" t="s">
        <v>282</v>
      </c>
      <c r="L61">
        <v>1368</v>
      </c>
      <c r="N61">
        <v>1011</v>
      </c>
      <c r="O61" t="s">
        <v>252</v>
      </c>
      <c r="P61" t="s">
        <v>252</v>
      </c>
      <c r="Q61">
        <v>1</v>
      </c>
      <c r="W61">
        <v>0</v>
      </c>
      <c r="X61">
        <v>-1057837184</v>
      </c>
      <c r="Y61">
        <f>(AT61*1.25)</f>
        <v>1.2749999999999999</v>
      </c>
      <c r="AA61">
        <v>0</v>
      </c>
      <c r="AB61">
        <v>2910.91</v>
      </c>
      <c r="AC61">
        <v>604.27</v>
      </c>
      <c r="AD61">
        <v>0</v>
      </c>
      <c r="AE61">
        <v>0</v>
      </c>
      <c r="AF61">
        <v>241.97</v>
      </c>
      <c r="AG61">
        <v>16.93</v>
      </c>
      <c r="AH61">
        <v>0</v>
      </c>
      <c r="AI61">
        <v>1</v>
      </c>
      <c r="AJ61">
        <v>11.49</v>
      </c>
      <c r="AK61">
        <v>34.090000000000003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1.02</v>
      </c>
      <c r="AU61" t="s">
        <v>45</v>
      </c>
      <c r="AV61">
        <v>0</v>
      </c>
      <c r="AW61">
        <v>2</v>
      </c>
      <c r="AX61">
        <v>74018821</v>
      </c>
      <c r="AY61">
        <v>1</v>
      </c>
      <c r="AZ61">
        <v>0</v>
      </c>
      <c r="BA61">
        <v>53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ROUND(Y61*Source!I55*DO61,9)</f>
        <v>0</v>
      </c>
      <c r="CX61">
        <f>ROUND(Y61*Source!I55,9)</f>
        <v>3.1875000000000001E-2</v>
      </c>
      <c r="CY61">
        <f>AB61</f>
        <v>2910.91</v>
      </c>
      <c r="CZ61">
        <f>AF61</f>
        <v>241.97</v>
      </c>
      <c r="DA61">
        <f>AJ61</f>
        <v>11.49</v>
      </c>
      <c r="DB61">
        <f>ROUND((ROUND(AT61*CZ61,2)*1.25),6)</f>
        <v>308.51249999999999</v>
      </c>
      <c r="DC61">
        <f>ROUND((ROUND(AT61*AG61,2)*1.25),6)</f>
        <v>21.587499999999999</v>
      </c>
      <c r="DD61" t="s">
        <v>3</v>
      </c>
      <c r="DE61" t="s">
        <v>3</v>
      </c>
      <c r="DF61">
        <f t="shared" si="17"/>
        <v>0</v>
      </c>
      <c r="DG61">
        <f>ROUND(ROUND(AF61*AJ61,2)*CX61,2)</f>
        <v>88.62</v>
      </c>
      <c r="DH61">
        <f>ROUND(ROUND(AG61*AK61,2)*CX61,2)</f>
        <v>18.399999999999999</v>
      </c>
      <c r="DI61">
        <f t="shared" si="16"/>
        <v>0</v>
      </c>
      <c r="DJ61">
        <f>DG61</f>
        <v>88.62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ROW(Source!A55)</f>
        <v>55</v>
      </c>
      <c r="B62">
        <v>74014259</v>
      </c>
      <c r="C62">
        <v>74018818</v>
      </c>
      <c r="D62">
        <v>44935746</v>
      </c>
      <c r="E62">
        <v>1</v>
      </c>
      <c r="F62">
        <v>1</v>
      </c>
      <c r="G62">
        <v>30570983</v>
      </c>
      <c r="H62">
        <v>3</v>
      </c>
      <c r="I62" t="s">
        <v>91</v>
      </c>
      <c r="J62" t="s">
        <v>94</v>
      </c>
      <c r="K62" t="s">
        <v>92</v>
      </c>
      <c r="L62">
        <v>1327</v>
      </c>
      <c r="N62">
        <v>1005</v>
      </c>
      <c r="O62" t="s">
        <v>93</v>
      </c>
      <c r="P62" t="s">
        <v>93</v>
      </c>
      <c r="Q62">
        <v>1</v>
      </c>
      <c r="W62">
        <v>0</v>
      </c>
      <c r="X62">
        <v>-300007256</v>
      </c>
      <c r="Y62">
        <f>(AT62*1)</f>
        <v>1100</v>
      </c>
      <c r="AA62">
        <v>31.64</v>
      </c>
      <c r="AB62">
        <v>0</v>
      </c>
      <c r="AC62">
        <v>0</v>
      </c>
      <c r="AD62">
        <v>0</v>
      </c>
      <c r="AE62">
        <v>10.56</v>
      </c>
      <c r="AF62">
        <v>0</v>
      </c>
      <c r="AG62">
        <v>0</v>
      </c>
      <c r="AH62">
        <v>0</v>
      </c>
      <c r="AI62">
        <v>2.99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1100</v>
      </c>
      <c r="AU62" t="s">
        <v>44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ROUND(Y62*Source!I55,9)</f>
        <v>27.5</v>
      </c>
      <c r="CY62">
        <f>AA62</f>
        <v>31.64</v>
      </c>
      <c r="CZ62">
        <f>AE62</f>
        <v>10.56</v>
      </c>
      <c r="DA62">
        <f>AI62</f>
        <v>2.99</v>
      </c>
      <c r="DB62">
        <f>ROUND((ROUND(AT62*CZ62,2)*1),6)</f>
        <v>11616</v>
      </c>
      <c r="DC62">
        <f>ROUND((ROUND(AT62*AG62,2)*1),6)</f>
        <v>0</v>
      </c>
      <c r="DD62" t="s">
        <v>3</v>
      </c>
      <c r="DE62" t="s">
        <v>3</v>
      </c>
      <c r="DF62">
        <f>ROUND(ROUND(AE62*AI62,2)*CX62,2)</f>
        <v>868.18</v>
      </c>
      <c r="DG62">
        <f t="shared" ref="DG62:DG71" si="27">ROUND(ROUND(AF62,2)*CX62,2)</f>
        <v>0</v>
      </c>
      <c r="DH62">
        <f t="shared" ref="DH62:DH71" si="28">ROUND(ROUND(AG62,2)*CX62,2)</f>
        <v>0</v>
      </c>
      <c r="DI62">
        <f t="shared" si="16"/>
        <v>0</v>
      </c>
      <c r="DJ62">
        <f>DF62</f>
        <v>868.18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ROW(Source!A58)</f>
        <v>58</v>
      </c>
      <c r="B63">
        <v>74014262</v>
      </c>
      <c r="C63">
        <v>74018725</v>
      </c>
      <c r="D63">
        <v>65657322</v>
      </c>
      <c r="E63">
        <v>30570983</v>
      </c>
      <c r="F63">
        <v>1</v>
      </c>
      <c r="G63">
        <v>30570983</v>
      </c>
      <c r="H63">
        <v>1</v>
      </c>
      <c r="I63" t="s">
        <v>246</v>
      </c>
      <c r="J63" t="s">
        <v>3</v>
      </c>
      <c r="K63" t="s">
        <v>247</v>
      </c>
      <c r="L63">
        <v>1191</v>
      </c>
      <c r="N63">
        <v>1013</v>
      </c>
      <c r="O63" t="s">
        <v>248</v>
      </c>
      <c r="P63" t="s">
        <v>248</v>
      </c>
      <c r="Q63">
        <v>1</v>
      </c>
      <c r="W63">
        <v>0</v>
      </c>
      <c r="X63">
        <v>476480486</v>
      </c>
      <c r="Y63">
        <f>(AT63*1.15)</f>
        <v>16.559999999999999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14.4</v>
      </c>
      <c r="AU63" t="s">
        <v>46</v>
      </c>
      <c r="AV63">
        <v>1</v>
      </c>
      <c r="AW63">
        <v>2</v>
      </c>
      <c r="AX63">
        <v>74018736</v>
      </c>
      <c r="AY63">
        <v>1</v>
      </c>
      <c r="AZ63">
        <v>0</v>
      </c>
      <c r="BA63">
        <v>55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ROUND(AT63*Source!I58*AH63*AL63,2)</f>
        <v>0</v>
      </c>
      <c r="CV63">
        <f>ROUND(Y63*Source!I58,9)</f>
        <v>1.6559999999999999</v>
      </c>
      <c r="CW63">
        <v>0</v>
      </c>
      <c r="CX63">
        <f>ROUND(Y63*Source!I58,9)</f>
        <v>1.6559999999999999</v>
      </c>
      <c r="CY63">
        <f>AD63</f>
        <v>0</v>
      </c>
      <c r="CZ63">
        <f>AH63</f>
        <v>0</v>
      </c>
      <c r="DA63">
        <f>AL63</f>
        <v>1</v>
      </c>
      <c r="DB63">
        <f>ROUND((ROUND(AT63*CZ63,2)*1.15),6)</f>
        <v>0</v>
      </c>
      <c r="DC63">
        <f>ROUND((ROUND(AT63*AG63,2)*1.15),6)</f>
        <v>0</v>
      </c>
      <c r="DD63" t="s">
        <v>3</v>
      </c>
      <c r="DE63" t="s">
        <v>3</v>
      </c>
      <c r="DF63">
        <f t="shared" ref="DF63:DF76" si="29">ROUND(ROUND(AE63,2)*CX63,2)</f>
        <v>0</v>
      </c>
      <c r="DG63">
        <f t="shared" si="27"/>
        <v>0</v>
      </c>
      <c r="DH63">
        <f t="shared" si="28"/>
        <v>0</v>
      </c>
      <c r="DI63">
        <f t="shared" si="1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ROW(Source!A58)</f>
        <v>58</v>
      </c>
      <c r="B64">
        <v>74014262</v>
      </c>
      <c r="C64">
        <v>74018725</v>
      </c>
      <c r="D64">
        <v>65152601</v>
      </c>
      <c r="E64">
        <v>1</v>
      </c>
      <c r="F64">
        <v>1</v>
      </c>
      <c r="G64">
        <v>30570983</v>
      </c>
      <c r="H64">
        <v>2</v>
      </c>
      <c r="I64" t="s">
        <v>268</v>
      </c>
      <c r="J64" t="s">
        <v>269</v>
      </c>
      <c r="K64" t="s">
        <v>270</v>
      </c>
      <c r="L64">
        <v>1368</v>
      </c>
      <c r="N64">
        <v>1011</v>
      </c>
      <c r="O64" t="s">
        <v>252</v>
      </c>
      <c r="P64" t="s">
        <v>252</v>
      </c>
      <c r="Q64">
        <v>1</v>
      </c>
      <c r="W64">
        <v>0</v>
      </c>
      <c r="X64">
        <v>848203274</v>
      </c>
      <c r="Y64">
        <f>(AT64*1.25)</f>
        <v>2.0749999999999997</v>
      </c>
      <c r="AA64">
        <v>0</v>
      </c>
      <c r="AB64">
        <v>120.32</v>
      </c>
      <c r="AC64">
        <v>12.62</v>
      </c>
      <c r="AD64">
        <v>0</v>
      </c>
      <c r="AE64">
        <v>0</v>
      </c>
      <c r="AF64">
        <v>120.32</v>
      </c>
      <c r="AG64">
        <v>12.62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1.66</v>
      </c>
      <c r="AU64" t="s">
        <v>45</v>
      </c>
      <c r="AV64">
        <v>0</v>
      </c>
      <c r="AW64">
        <v>2</v>
      </c>
      <c r="AX64">
        <v>74018737</v>
      </c>
      <c r="AY64">
        <v>1</v>
      </c>
      <c r="AZ64">
        <v>0</v>
      </c>
      <c r="BA64">
        <v>56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ROUND(Y64*Source!I58*DO64,9)</f>
        <v>0</v>
      </c>
      <c r="CX64">
        <f>ROUND(Y64*Source!I58,9)</f>
        <v>0.20749999999999999</v>
      </c>
      <c r="CY64">
        <f>AB64</f>
        <v>120.32</v>
      </c>
      <c r="CZ64">
        <f>AF64</f>
        <v>120.32</v>
      </c>
      <c r="DA64">
        <f>AJ64</f>
        <v>1</v>
      </c>
      <c r="DB64">
        <f>ROUND((ROUND(AT64*CZ64,2)*1.25),6)</f>
        <v>249.66249999999999</v>
      </c>
      <c r="DC64">
        <f>ROUND((ROUND(AT64*AG64,2)*1.25),6)</f>
        <v>26.1875</v>
      </c>
      <c r="DD64" t="s">
        <v>3</v>
      </c>
      <c r="DE64" t="s">
        <v>3</v>
      </c>
      <c r="DF64">
        <f t="shared" si="29"/>
        <v>0</v>
      </c>
      <c r="DG64">
        <f t="shared" si="27"/>
        <v>24.97</v>
      </c>
      <c r="DH64">
        <f t="shared" si="28"/>
        <v>2.62</v>
      </c>
      <c r="DI64">
        <f t="shared" si="16"/>
        <v>0</v>
      </c>
      <c r="DJ64">
        <f>DG64</f>
        <v>24.97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ROW(Source!A58)</f>
        <v>58</v>
      </c>
      <c r="B65">
        <v>74014262</v>
      </c>
      <c r="C65">
        <v>74018725</v>
      </c>
      <c r="D65">
        <v>65152842</v>
      </c>
      <c r="E65">
        <v>1</v>
      </c>
      <c r="F65">
        <v>1</v>
      </c>
      <c r="G65">
        <v>30570983</v>
      </c>
      <c r="H65">
        <v>2</v>
      </c>
      <c r="I65" t="s">
        <v>283</v>
      </c>
      <c r="J65" t="s">
        <v>284</v>
      </c>
      <c r="K65" t="s">
        <v>285</v>
      </c>
      <c r="L65">
        <v>1368</v>
      </c>
      <c r="N65">
        <v>1011</v>
      </c>
      <c r="O65" t="s">
        <v>252</v>
      </c>
      <c r="P65" t="s">
        <v>252</v>
      </c>
      <c r="Q65">
        <v>1</v>
      </c>
      <c r="W65">
        <v>0</v>
      </c>
      <c r="X65">
        <v>-462604794</v>
      </c>
      <c r="Y65">
        <f>(AT65*1.25)</f>
        <v>2.0749999999999997</v>
      </c>
      <c r="AA65">
        <v>0</v>
      </c>
      <c r="AB65">
        <v>281.32</v>
      </c>
      <c r="AC65">
        <v>16.93</v>
      </c>
      <c r="AD65">
        <v>0</v>
      </c>
      <c r="AE65">
        <v>0</v>
      </c>
      <c r="AF65">
        <v>281.32</v>
      </c>
      <c r="AG65">
        <v>16.93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1.66</v>
      </c>
      <c r="AU65" t="s">
        <v>45</v>
      </c>
      <c r="AV65">
        <v>0</v>
      </c>
      <c r="AW65">
        <v>2</v>
      </c>
      <c r="AX65">
        <v>74018738</v>
      </c>
      <c r="AY65">
        <v>1</v>
      </c>
      <c r="AZ65">
        <v>0</v>
      </c>
      <c r="BA65">
        <v>57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ROUND(Y65*Source!I58*DO65,9)</f>
        <v>0</v>
      </c>
      <c r="CX65">
        <f>ROUND(Y65*Source!I58,9)</f>
        <v>0.20749999999999999</v>
      </c>
      <c r="CY65">
        <f>AB65</f>
        <v>281.32</v>
      </c>
      <c r="CZ65">
        <f>AF65</f>
        <v>281.32</v>
      </c>
      <c r="DA65">
        <f>AJ65</f>
        <v>1</v>
      </c>
      <c r="DB65">
        <f>ROUND((ROUND(AT65*CZ65,2)*1.25),6)</f>
        <v>583.73749999999995</v>
      </c>
      <c r="DC65">
        <f>ROUND((ROUND(AT65*AG65,2)*1.25),6)</f>
        <v>35.125</v>
      </c>
      <c r="DD65" t="s">
        <v>3</v>
      </c>
      <c r="DE65" t="s">
        <v>3</v>
      </c>
      <c r="DF65">
        <f t="shared" si="29"/>
        <v>0</v>
      </c>
      <c r="DG65">
        <f t="shared" si="27"/>
        <v>58.37</v>
      </c>
      <c r="DH65">
        <f t="shared" si="28"/>
        <v>3.51</v>
      </c>
      <c r="DI65">
        <f t="shared" ref="DI65:DI96" si="30">ROUND(ROUND(AH65,2)*CX65,2)</f>
        <v>0</v>
      </c>
      <c r="DJ65">
        <f>DG65</f>
        <v>58.37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ROW(Source!A58)</f>
        <v>58</v>
      </c>
      <c r="B66">
        <v>74014262</v>
      </c>
      <c r="C66">
        <v>74018725</v>
      </c>
      <c r="D66">
        <v>65152787</v>
      </c>
      <c r="E66">
        <v>1</v>
      </c>
      <c r="F66">
        <v>1</v>
      </c>
      <c r="G66">
        <v>30570983</v>
      </c>
      <c r="H66">
        <v>2</v>
      </c>
      <c r="I66" t="s">
        <v>286</v>
      </c>
      <c r="J66" t="s">
        <v>287</v>
      </c>
      <c r="K66" t="s">
        <v>288</v>
      </c>
      <c r="L66">
        <v>1368</v>
      </c>
      <c r="N66">
        <v>1011</v>
      </c>
      <c r="O66" t="s">
        <v>252</v>
      </c>
      <c r="P66" t="s">
        <v>252</v>
      </c>
      <c r="Q66">
        <v>1</v>
      </c>
      <c r="W66">
        <v>0</v>
      </c>
      <c r="X66">
        <v>1034498840</v>
      </c>
      <c r="Y66">
        <f>(AT66*1.25)</f>
        <v>0.8125</v>
      </c>
      <c r="AA66">
        <v>0</v>
      </c>
      <c r="AB66">
        <v>140.38</v>
      </c>
      <c r="AC66">
        <v>12.62</v>
      </c>
      <c r="AD66">
        <v>0</v>
      </c>
      <c r="AE66">
        <v>0</v>
      </c>
      <c r="AF66">
        <v>140.38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0.65</v>
      </c>
      <c r="AU66" t="s">
        <v>45</v>
      </c>
      <c r="AV66">
        <v>0</v>
      </c>
      <c r="AW66">
        <v>2</v>
      </c>
      <c r="AX66">
        <v>74018739</v>
      </c>
      <c r="AY66">
        <v>1</v>
      </c>
      <c r="AZ66">
        <v>0</v>
      </c>
      <c r="BA66">
        <v>58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ROUND(Y66*Source!I58*DO66,9)</f>
        <v>0</v>
      </c>
      <c r="CX66">
        <f>ROUND(Y66*Source!I58,9)</f>
        <v>8.1250000000000003E-2</v>
      </c>
      <c r="CY66">
        <f>AB66</f>
        <v>140.38</v>
      </c>
      <c r="CZ66">
        <f>AF66</f>
        <v>140.38</v>
      </c>
      <c r="DA66">
        <f>AJ66</f>
        <v>1</v>
      </c>
      <c r="DB66">
        <f>ROUND((ROUND(AT66*CZ66,2)*1.25),6)</f>
        <v>114.0625</v>
      </c>
      <c r="DC66">
        <f>ROUND((ROUND(AT66*AG66,2)*1.25),6)</f>
        <v>10.25</v>
      </c>
      <c r="DD66" t="s">
        <v>3</v>
      </c>
      <c r="DE66" t="s">
        <v>3</v>
      </c>
      <c r="DF66">
        <f t="shared" si="29"/>
        <v>0</v>
      </c>
      <c r="DG66">
        <f t="shared" si="27"/>
        <v>11.41</v>
      </c>
      <c r="DH66">
        <f t="shared" si="28"/>
        <v>1.03</v>
      </c>
      <c r="DI66">
        <f t="shared" si="30"/>
        <v>0</v>
      </c>
      <c r="DJ66">
        <f>DG66</f>
        <v>11.41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ROW(Source!A58)</f>
        <v>58</v>
      </c>
      <c r="B67">
        <v>74014262</v>
      </c>
      <c r="C67">
        <v>74018725</v>
      </c>
      <c r="D67">
        <v>65152802</v>
      </c>
      <c r="E67">
        <v>1</v>
      </c>
      <c r="F67">
        <v>1</v>
      </c>
      <c r="G67">
        <v>30570983</v>
      </c>
      <c r="H67">
        <v>2</v>
      </c>
      <c r="I67" t="s">
        <v>256</v>
      </c>
      <c r="J67" t="s">
        <v>257</v>
      </c>
      <c r="K67" t="s">
        <v>258</v>
      </c>
      <c r="L67">
        <v>1368</v>
      </c>
      <c r="N67">
        <v>1011</v>
      </c>
      <c r="O67" t="s">
        <v>252</v>
      </c>
      <c r="P67" t="s">
        <v>252</v>
      </c>
      <c r="Q67">
        <v>1</v>
      </c>
      <c r="W67">
        <v>0</v>
      </c>
      <c r="X67">
        <v>1858809987</v>
      </c>
      <c r="Y67">
        <f>(AT67*1.25)</f>
        <v>1.9375</v>
      </c>
      <c r="AA67">
        <v>0</v>
      </c>
      <c r="AB67">
        <v>219.56</v>
      </c>
      <c r="AC67">
        <v>18.62</v>
      </c>
      <c r="AD67">
        <v>0</v>
      </c>
      <c r="AE67">
        <v>0</v>
      </c>
      <c r="AF67">
        <v>219.56</v>
      </c>
      <c r="AG67">
        <v>18.62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1.55</v>
      </c>
      <c r="AU67" t="s">
        <v>45</v>
      </c>
      <c r="AV67">
        <v>0</v>
      </c>
      <c r="AW67">
        <v>2</v>
      </c>
      <c r="AX67">
        <v>74018740</v>
      </c>
      <c r="AY67">
        <v>1</v>
      </c>
      <c r="AZ67">
        <v>0</v>
      </c>
      <c r="BA67">
        <v>59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ROUND(Y67*Source!I58*DO67,9)</f>
        <v>0</v>
      </c>
      <c r="CX67">
        <f>ROUND(Y67*Source!I58,9)</f>
        <v>0.19375000000000001</v>
      </c>
      <c r="CY67">
        <f>AB67</f>
        <v>219.56</v>
      </c>
      <c r="CZ67">
        <f>AF67</f>
        <v>219.56</v>
      </c>
      <c r="DA67">
        <f>AJ67</f>
        <v>1</v>
      </c>
      <c r="DB67">
        <f>ROUND((ROUND(AT67*CZ67,2)*1.25),6)</f>
        <v>425.4</v>
      </c>
      <c r="DC67">
        <f>ROUND((ROUND(AT67*AG67,2)*1.25),6)</f>
        <v>36.075000000000003</v>
      </c>
      <c r="DD67" t="s">
        <v>3</v>
      </c>
      <c r="DE67" t="s">
        <v>3</v>
      </c>
      <c r="DF67">
        <f t="shared" si="29"/>
        <v>0</v>
      </c>
      <c r="DG67">
        <f t="shared" si="27"/>
        <v>42.54</v>
      </c>
      <c r="DH67">
        <f t="shared" si="28"/>
        <v>3.61</v>
      </c>
      <c r="DI67">
        <f t="shared" si="30"/>
        <v>0</v>
      </c>
      <c r="DJ67">
        <f>DG67</f>
        <v>42.54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ROW(Source!A58)</f>
        <v>58</v>
      </c>
      <c r="B68">
        <v>74014262</v>
      </c>
      <c r="C68">
        <v>74018725</v>
      </c>
      <c r="D68">
        <v>65152781</v>
      </c>
      <c r="E68">
        <v>1</v>
      </c>
      <c r="F68">
        <v>1</v>
      </c>
      <c r="G68">
        <v>30570983</v>
      </c>
      <c r="H68">
        <v>2</v>
      </c>
      <c r="I68" t="s">
        <v>289</v>
      </c>
      <c r="J68" t="s">
        <v>290</v>
      </c>
      <c r="K68" t="s">
        <v>291</v>
      </c>
      <c r="L68">
        <v>1368</v>
      </c>
      <c r="N68">
        <v>1011</v>
      </c>
      <c r="O68" t="s">
        <v>252</v>
      </c>
      <c r="P68" t="s">
        <v>252</v>
      </c>
      <c r="Q68">
        <v>1</v>
      </c>
      <c r="W68">
        <v>0</v>
      </c>
      <c r="X68">
        <v>-1010089867</v>
      </c>
      <c r="Y68">
        <f>(AT68*1.25)</f>
        <v>0.65</v>
      </c>
      <c r="AA68">
        <v>0</v>
      </c>
      <c r="AB68">
        <v>180.35</v>
      </c>
      <c r="AC68">
        <v>16.93</v>
      </c>
      <c r="AD68">
        <v>0</v>
      </c>
      <c r="AE68">
        <v>0</v>
      </c>
      <c r="AF68">
        <v>180.35</v>
      </c>
      <c r="AG68">
        <v>16.93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0.52</v>
      </c>
      <c r="AU68" t="s">
        <v>45</v>
      </c>
      <c r="AV68">
        <v>0</v>
      </c>
      <c r="AW68">
        <v>2</v>
      </c>
      <c r="AX68">
        <v>74018741</v>
      </c>
      <c r="AY68">
        <v>1</v>
      </c>
      <c r="AZ68">
        <v>0</v>
      </c>
      <c r="BA68">
        <v>60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ROUND(Y68*Source!I58*DO68,9)</f>
        <v>0</v>
      </c>
      <c r="CX68">
        <f>ROUND(Y68*Source!I58,9)</f>
        <v>6.5000000000000002E-2</v>
      </c>
      <c r="CY68">
        <f>AB68</f>
        <v>180.35</v>
      </c>
      <c r="CZ68">
        <f>AF68</f>
        <v>180.35</v>
      </c>
      <c r="DA68">
        <f>AJ68</f>
        <v>1</v>
      </c>
      <c r="DB68">
        <f>ROUND((ROUND(AT68*CZ68,2)*1.25),6)</f>
        <v>117.22499999999999</v>
      </c>
      <c r="DC68">
        <f>ROUND((ROUND(AT68*AG68,2)*1.25),6)</f>
        <v>11</v>
      </c>
      <c r="DD68" t="s">
        <v>3</v>
      </c>
      <c r="DE68" t="s">
        <v>3</v>
      </c>
      <c r="DF68">
        <f t="shared" si="29"/>
        <v>0</v>
      </c>
      <c r="DG68">
        <f t="shared" si="27"/>
        <v>11.72</v>
      </c>
      <c r="DH68">
        <f t="shared" si="28"/>
        <v>1.1000000000000001</v>
      </c>
      <c r="DI68">
        <f t="shared" si="30"/>
        <v>0</v>
      </c>
      <c r="DJ68">
        <f>DG68</f>
        <v>11.72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ROW(Source!A58)</f>
        <v>58</v>
      </c>
      <c r="B69">
        <v>74014262</v>
      </c>
      <c r="C69">
        <v>74018725</v>
      </c>
      <c r="D69">
        <v>31110605</v>
      </c>
      <c r="E69">
        <v>1</v>
      </c>
      <c r="F69">
        <v>1</v>
      </c>
      <c r="G69">
        <v>30570983</v>
      </c>
      <c r="H69">
        <v>3</v>
      </c>
      <c r="I69" t="s">
        <v>292</v>
      </c>
      <c r="J69" t="s">
        <v>293</v>
      </c>
      <c r="K69" t="s">
        <v>294</v>
      </c>
      <c r="L69">
        <v>1339</v>
      </c>
      <c r="N69">
        <v>1007</v>
      </c>
      <c r="O69" t="s">
        <v>105</v>
      </c>
      <c r="P69" t="s">
        <v>105</v>
      </c>
      <c r="Q69">
        <v>1</v>
      </c>
      <c r="W69">
        <v>0</v>
      </c>
      <c r="X69">
        <v>1942501623</v>
      </c>
      <c r="Y69">
        <f>(AT69*1)</f>
        <v>5</v>
      </c>
      <c r="AA69">
        <v>7.07</v>
      </c>
      <c r="AB69">
        <v>0</v>
      </c>
      <c r="AC69">
        <v>0</v>
      </c>
      <c r="AD69">
        <v>0</v>
      </c>
      <c r="AE69">
        <v>7.07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</v>
      </c>
      <c r="AU69" t="s">
        <v>44</v>
      </c>
      <c r="AV69">
        <v>0</v>
      </c>
      <c r="AW69">
        <v>2</v>
      </c>
      <c r="AX69">
        <v>74018742</v>
      </c>
      <c r="AY69">
        <v>1</v>
      </c>
      <c r="AZ69">
        <v>0</v>
      </c>
      <c r="BA69">
        <v>61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ROUND(Y69*Source!I58,9)</f>
        <v>0.5</v>
      </c>
      <c r="CY69">
        <f>AA69</f>
        <v>7.07</v>
      </c>
      <c r="CZ69">
        <f>AE69</f>
        <v>7.07</v>
      </c>
      <c r="DA69">
        <f>AI69</f>
        <v>1</v>
      </c>
      <c r="DB69">
        <f>ROUND((ROUND(AT69*CZ69,2)*1),6)</f>
        <v>35.35</v>
      </c>
      <c r="DC69">
        <f>ROUND((ROUND(AT69*AG69,2)*1),6)</f>
        <v>0</v>
      </c>
      <c r="DD69" t="s">
        <v>3</v>
      </c>
      <c r="DE69" t="s">
        <v>3</v>
      </c>
      <c r="DF69">
        <f t="shared" si="29"/>
        <v>3.54</v>
      </c>
      <c r="DG69">
        <f t="shared" si="27"/>
        <v>0</v>
      </c>
      <c r="DH69">
        <f t="shared" si="28"/>
        <v>0</v>
      </c>
      <c r="DI69">
        <f t="shared" si="30"/>
        <v>0</v>
      </c>
      <c r="DJ69">
        <f>DF69</f>
        <v>3.54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ROW(Source!A58)</f>
        <v>58</v>
      </c>
      <c r="B70">
        <v>74014262</v>
      </c>
      <c r="C70">
        <v>74018725</v>
      </c>
      <c r="D70">
        <v>65799505</v>
      </c>
      <c r="E70">
        <v>1</v>
      </c>
      <c r="F70">
        <v>1</v>
      </c>
      <c r="G70">
        <v>30570983</v>
      </c>
      <c r="H70">
        <v>3</v>
      </c>
      <c r="I70" t="s">
        <v>103</v>
      </c>
      <c r="J70" t="s">
        <v>106</v>
      </c>
      <c r="K70" t="s">
        <v>104</v>
      </c>
      <c r="L70">
        <v>1339</v>
      </c>
      <c r="N70">
        <v>1007</v>
      </c>
      <c r="O70" t="s">
        <v>105</v>
      </c>
      <c r="P70" t="s">
        <v>105</v>
      </c>
      <c r="Q70">
        <v>1</v>
      </c>
      <c r="W70">
        <v>0</v>
      </c>
      <c r="X70">
        <v>-449487181</v>
      </c>
      <c r="Y70">
        <f>(AT70*1)</f>
        <v>110</v>
      </c>
      <c r="AA70">
        <v>104.99</v>
      </c>
      <c r="AB70">
        <v>0</v>
      </c>
      <c r="AC70">
        <v>0</v>
      </c>
      <c r="AD70">
        <v>0</v>
      </c>
      <c r="AE70">
        <v>104.99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110</v>
      </c>
      <c r="AU70" t="s">
        <v>44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ROUND(Y70*Source!I58,9)</f>
        <v>11</v>
      </c>
      <c r="CY70">
        <f>AA70</f>
        <v>104.99</v>
      </c>
      <c r="CZ70">
        <f>AE70</f>
        <v>104.99</v>
      </c>
      <c r="DA70">
        <f>AI70</f>
        <v>1</v>
      </c>
      <c r="DB70">
        <f>ROUND((ROUND(AT70*CZ70,2)*1),6)</f>
        <v>11548.9</v>
      </c>
      <c r="DC70">
        <f>ROUND((ROUND(AT70*AG70,2)*1),6)</f>
        <v>0</v>
      </c>
      <c r="DD70" t="s">
        <v>3</v>
      </c>
      <c r="DE70" t="s">
        <v>3</v>
      </c>
      <c r="DF70">
        <f t="shared" si="29"/>
        <v>1154.8900000000001</v>
      </c>
      <c r="DG70">
        <f t="shared" si="27"/>
        <v>0</v>
      </c>
      <c r="DH70">
        <f t="shared" si="28"/>
        <v>0</v>
      </c>
      <c r="DI70">
        <f t="shared" si="30"/>
        <v>0</v>
      </c>
      <c r="DJ70">
        <f>DF70</f>
        <v>1154.8900000000001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ROW(Source!A59)</f>
        <v>59</v>
      </c>
      <c r="B71">
        <v>74014259</v>
      </c>
      <c r="C71">
        <v>74018725</v>
      </c>
      <c r="D71">
        <v>65657322</v>
      </c>
      <c r="E71">
        <v>30570983</v>
      </c>
      <c r="F71">
        <v>1</v>
      </c>
      <c r="G71">
        <v>30570983</v>
      </c>
      <c r="H71">
        <v>1</v>
      </c>
      <c r="I71" t="s">
        <v>246</v>
      </c>
      <c r="J71" t="s">
        <v>3</v>
      </c>
      <c r="K71" t="s">
        <v>247</v>
      </c>
      <c r="L71">
        <v>1191</v>
      </c>
      <c r="N71">
        <v>1013</v>
      </c>
      <c r="O71" t="s">
        <v>248</v>
      </c>
      <c r="P71" t="s">
        <v>248</v>
      </c>
      <c r="Q71">
        <v>1</v>
      </c>
      <c r="W71">
        <v>0</v>
      </c>
      <c r="X71">
        <v>476480486</v>
      </c>
      <c r="Y71">
        <f>(AT71*1.15)</f>
        <v>16.559999999999999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14.4</v>
      </c>
      <c r="AU71" t="s">
        <v>46</v>
      </c>
      <c r="AV71">
        <v>1</v>
      </c>
      <c r="AW71">
        <v>2</v>
      </c>
      <c r="AX71">
        <v>74018736</v>
      </c>
      <c r="AY71">
        <v>1</v>
      </c>
      <c r="AZ71">
        <v>0</v>
      </c>
      <c r="BA71">
        <v>63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ROUND(AT71*Source!I59*AH71*AL71,2)</f>
        <v>0</v>
      </c>
      <c r="CV71">
        <f>ROUND(Y71*Source!I59,9)</f>
        <v>1.6559999999999999</v>
      </c>
      <c r="CW71">
        <v>0</v>
      </c>
      <c r="CX71">
        <f>ROUND(Y71*Source!I59,9)</f>
        <v>1.6559999999999999</v>
      </c>
      <c r="CY71">
        <f>AD71</f>
        <v>0</v>
      </c>
      <c r="CZ71">
        <f>AH71</f>
        <v>0</v>
      </c>
      <c r="DA71">
        <f>AL71</f>
        <v>1</v>
      </c>
      <c r="DB71">
        <f>ROUND((ROUND(AT71*CZ71,2)*1.15),6)</f>
        <v>0</v>
      </c>
      <c r="DC71">
        <f>ROUND((ROUND(AT71*AG71,2)*1.15),6)</f>
        <v>0</v>
      </c>
      <c r="DD71" t="s">
        <v>3</v>
      </c>
      <c r="DE71" t="s">
        <v>3</v>
      </c>
      <c r="DF71">
        <f t="shared" si="29"/>
        <v>0</v>
      </c>
      <c r="DG71">
        <f t="shared" si="27"/>
        <v>0</v>
      </c>
      <c r="DH71">
        <f t="shared" si="28"/>
        <v>0</v>
      </c>
      <c r="DI71">
        <f t="shared" si="30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ROW(Source!A59)</f>
        <v>59</v>
      </c>
      <c r="B72">
        <v>74014259</v>
      </c>
      <c r="C72">
        <v>74018725</v>
      </c>
      <c r="D72">
        <v>65152601</v>
      </c>
      <c r="E72">
        <v>1</v>
      </c>
      <c r="F72">
        <v>1</v>
      </c>
      <c r="G72">
        <v>30570983</v>
      </c>
      <c r="H72">
        <v>2</v>
      </c>
      <c r="I72" t="s">
        <v>268</v>
      </c>
      <c r="J72" t="s">
        <v>269</v>
      </c>
      <c r="K72" t="s">
        <v>270</v>
      </c>
      <c r="L72">
        <v>1368</v>
      </c>
      <c r="N72">
        <v>1011</v>
      </c>
      <c r="O72" t="s">
        <v>252</v>
      </c>
      <c r="P72" t="s">
        <v>252</v>
      </c>
      <c r="Q72">
        <v>1</v>
      </c>
      <c r="W72">
        <v>0</v>
      </c>
      <c r="X72">
        <v>848203274</v>
      </c>
      <c r="Y72">
        <f>(AT72*1.25)</f>
        <v>2.0749999999999997</v>
      </c>
      <c r="AA72">
        <v>0</v>
      </c>
      <c r="AB72">
        <v>1512.96</v>
      </c>
      <c r="AC72">
        <v>450.44</v>
      </c>
      <c r="AD72">
        <v>0</v>
      </c>
      <c r="AE72">
        <v>0</v>
      </c>
      <c r="AF72">
        <v>120.32</v>
      </c>
      <c r="AG72">
        <v>12.62</v>
      </c>
      <c r="AH72">
        <v>0</v>
      </c>
      <c r="AI72">
        <v>1</v>
      </c>
      <c r="AJ72">
        <v>12.01</v>
      </c>
      <c r="AK72">
        <v>34.090000000000003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1.66</v>
      </c>
      <c r="AU72" t="s">
        <v>45</v>
      </c>
      <c r="AV72">
        <v>0</v>
      </c>
      <c r="AW72">
        <v>2</v>
      </c>
      <c r="AX72">
        <v>74018737</v>
      </c>
      <c r="AY72">
        <v>1</v>
      </c>
      <c r="AZ72">
        <v>0</v>
      </c>
      <c r="BA72">
        <v>64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ROUND(Y72*Source!I59*DO72,9)</f>
        <v>0</v>
      </c>
      <c r="CX72">
        <f>ROUND(Y72*Source!I59,9)</f>
        <v>0.20749999999999999</v>
      </c>
      <c r="CY72">
        <f>AB72</f>
        <v>1512.96</v>
      </c>
      <c r="CZ72">
        <f>AF72</f>
        <v>120.32</v>
      </c>
      <c r="DA72">
        <f>AJ72</f>
        <v>12.01</v>
      </c>
      <c r="DB72">
        <f>ROUND((ROUND(AT72*CZ72,2)*1.25),6)</f>
        <v>249.66249999999999</v>
      </c>
      <c r="DC72">
        <f>ROUND((ROUND(AT72*AG72,2)*1.25),6)</f>
        <v>26.1875</v>
      </c>
      <c r="DD72" t="s">
        <v>3</v>
      </c>
      <c r="DE72" t="s">
        <v>3</v>
      </c>
      <c r="DF72">
        <f t="shared" si="29"/>
        <v>0</v>
      </c>
      <c r="DG72">
        <f>ROUND(ROUND(AF72*AJ72,2)*CX72,2)</f>
        <v>299.85000000000002</v>
      </c>
      <c r="DH72">
        <f>ROUND(ROUND(AG72*AK72,2)*CX72,2)</f>
        <v>89.27</v>
      </c>
      <c r="DI72">
        <f t="shared" si="30"/>
        <v>0</v>
      </c>
      <c r="DJ72">
        <f>DG72</f>
        <v>299.85000000000002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ROW(Source!A59)</f>
        <v>59</v>
      </c>
      <c r="B73">
        <v>74014259</v>
      </c>
      <c r="C73">
        <v>74018725</v>
      </c>
      <c r="D73">
        <v>65152842</v>
      </c>
      <c r="E73">
        <v>1</v>
      </c>
      <c r="F73">
        <v>1</v>
      </c>
      <c r="G73">
        <v>30570983</v>
      </c>
      <c r="H73">
        <v>2</v>
      </c>
      <c r="I73" t="s">
        <v>283</v>
      </c>
      <c r="J73" t="s">
        <v>284</v>
      </c>
      <c r="K73" t="s">
        <v>285</v>
      </c>
      <c r="L73">
        <v>1368</v>
      </c>
      <c r="N73">
        <v>1011</v>
      </c>
      <c r="O73" t="s">
        <v>252</v>
      </c>
      <c r="P73" t="s">
        <v>252</v>
      </c>
      <c r="Q73">
        <v>1</v>
      </c>
      <c r="W73">
        <v>0</v>
      </c>
      <c r="X73">
        <v>-462604794</v>
      </c>
      <c r="Y73">
        <f>(AT73*1.25)</f>
        <v>2.0749999999999997</v>
      </c>
      <c r="AA73">
        <v>0</v>
      </c>
      <c r="AB73">
        <v>3278.25</v>
      </c>
      <c r="AC73">
        <v>604.27</v>
      </c>
      <c r="AD73">
        <v>0</v>
      </c>
      <c r="AE73">
        <v>0</v>
      </c>
      <c r="AF73">
        <v>281.32</v>
      </c>
      <c r="AG73">
        <v>16.93</v>
      </c>
      <c r="AH73">
        <v>0</v>
      </c>
      <c r="AI73">
        <v>1</v>
      </c>
      <c r="AJ73">
        <v>11.13</v>
      </c>
      <c r="AK73">
        <v>34.090000000000003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1.66</v>
      </c>
      <c r="AU73" t="s">
        <v>45</v>
      </c>
      <c r="AV73">
        <v>0</v>
      </c>
      <c r="AW73">
        <v>2</v>
      </c>
      <c r="AX73">
        <v>74018738</v>
      </c>
      <c r="AY73">
        <v>1</v>
      </c>
      <c r="AZ73">
        <v>0</v>
      </c>
      <c r="BA73">
        <v>65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ROUND(Y73*Source!I59*DO73,9)</f>
        <v>0</v>
      </c>
      <c r="CX73">
        <f>ROUND(Y73*Source!I59,9)</f>
        <v>0.20749999999999999</v>
      </c>
      <c r="CY73">
        <f>AB73</f>
        <v>3278.25</v>
      </c>
      <c r="CZ73">
        <f>AF73</f>
        <v>281.32</v>
      </c>
      <c r="DA73">
        <f>AJ73</f>
        <v>11.13</v>
      </c>
      <c r="DB73">
        <f>ROUND((ROUND(AT73*CZ73,2)*1.25),6)</f>
        <v>583.73749999999995</v>
      </c>
      <c r="DC73">
        <f>ROUND((ROUND(AT73*AG73,2)*1.25),6)</f>
        <v>35.125</v>
      </c>
      <c r="DD73" t="s">
        <v>3</v>
      </c>
      <c r="DE73" t="s">
        <v>3</v>
      </c>
      <c r="DF73">
        <f t="shared" si="29"/>
        <v>0</v>
      </c>
      <c r="DG73">
        <f>ROUND(ROUND(AF73*AJ73,2)*CX73,2)</f>
        <v>649.70000000000005</v>
      </c>
      <c r="DH73">
        <f>ROUND(ROUND(AG73*AK73,2)*CX73,2)</f>
        <v>119.76</v>
      </c>
      <c r="DI73">
        <f t="shared" si="30"/>
        <v>0</v>
      </c>
      <c r="DJ73">
        <f>DG73</f>
        <v>649.70000000000005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ROW(Source!A59)</f>
        <v>59</v>
      </c>
      <c r="B74">
        <v>74014259</v>
      </c>
      <c r="C74">
        <v>74018725</v>
      </c>
      <c r="D74">
        <v>65152787</v>
      </c>
      <c r="E74">
        <v>1</v>
      </c>
      <c r="F74">
        <v>1</v>
      </c>
      <c r="G74">
        <v>30570983</v>
      </c>
      <c r="H74">
        <v>2</v>
      </c>
      <c r="I74" t="s">
        <v>286</v>
      </c>
      <c r="J74" t="s">
        <v>287</v>
      </c>
      <c r="K74" t="s">
        <v>288</v>
      </c>
      <c r="L74">
        <v>1368</v>
      </c>
      <c r="N74">
        <v>1011</v>
      </c>
      <c r="O74" t="s">
        <v>252</v>
      </c>
      <c r="P74" t="s">
        <v>252</v>
      </c>
      <c r="Q74">
        <v>1</v>
      </c>
      <c r="W74">
        <v>0</v>
      </c>
      <c r="X74">
        <v>1034498840</v>
      </c>
      <c r="Y74">
        <f>(AT74*1.25)</f>
        <v>0.8125</v>
      </c>
      <c r="AA74">
        <v>0</v>
      </c>
      <c r="AB74">
        <v>1682.9</v>
      </c>
      <c r="AC74">
        <v>450.44</v>
      </c>
      <c r="AD74">
        <v>0</v>
      </c>
      <c r="AE74">
        <v>0</v>
      </c>
      <c r="AF74">
        <v>140.38</v>
      </c>
      <c r="AG74">
        <v>12.62</v>
      </c>
      <c r="AH74">
        <v>0</v>
      </c>
      <c r="AI74">
        <v>1</v>
      </c>
      <c r="AJ74">
        <v>11.45</v>
      </c>
      <c r="AK74">
        <v>34.090000000000003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0.65</v>
      </c>
      <c r="AU74" t="s">
        <v>45</v>
      </c>
      <c r="AV74">
        <v>0</v>
      </c>
      <c r="AW74">
        <v>2</v>
      </c>
      <c r="AX74">
        <v>74018739</v>
      </c>
      <c r="AY74">
        <v>1</v>
      </c>
      <c r="AZ74">
        <v>0</v>
      </c>
      <c r="BA74">
        <v>66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ROUND(Y74*Source!I59*DO74,9)</f>
        <v>0</v>
      </c>
      <c r="CX74">
        <f>ROUND(Y74*Source!I59,9)</f>
        <v>8.1250000000000003E-2</v>
      </c>
      <c r="CY74">
        <f>AB74</f>
        <v>1682.9</v>
      </c>
      <c r="CZ74">
        <f>AF74</f>
        <v>140.38</v>
      </c>
      <c r="DA74">
        <f>AJ74</f>
        <v>11.45</v>
      </c>
      <c r="DB74">
        <f>ROUND((ROUND(AT74*CZ74,2)*1.25),6)</f>
        <v>114.0625</v>
      </c>
      <c r="DC74">
        <f>ROUND((ROUND(AT74*AG74,2)*1.25),6)</f>
        <v>10.25</v>
      </c>
      <c r="DD74" t="s">
        <v>3</v>
      </c>
      <c r="DE74" t="s">
        <v>3</v>
      </c>
      <c r="DF74">
        <f t="shared" si="29"/>
        <v>0</v>
      </c>
      <c r="DG74">
        <f>ROUND(ROUND(AF74*AJ74,2)*CX74,2)</f>
        <v>130.6</v>
      </c>
      <c r="DH74">
        <f>ROUND(ROUND(AG74*AK74,2)*CX74,2)</f>
        <v>34.96</v>
      </c>
      <c r="DI74">
        <f t="shared" si="30"/>
        <v>0</v>
      </c>
      <c r="DJ74">
        <f>DG74</f>
        <v>130.6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ROW(Source!A59)</f>
        <v>59</v>
      </c>
      <c r="B75">
        <v>74014259</v>
      </c>
      <c r="C75">
        <v>74018725</v>
      </c>
      <c r="D75">
        <v>65152802</v>
      </c>
      <c r="E75">
        <v>1</v>
      </c>
      <c r="F75">
        <v>1</v>
      </c>
      <c r="G75">
        <v>30570983</v>
      </c>
      <c r="H75">
        <v>2</v>
      </c>
      <c r="I75" t="s">
        <v>256</v>
      </c>
      <c r="J75" t="s">
        <v>257</v>
      </c>
      <c r="K75" t="s">
        <v>258</v>
      </c>
      <c r="L75">
        <v>1368</v>
      </c>
      <c r="N75">
        <v>1011</v>
      </c>
      <c r="O75" t="s">
        <v>252</v>
      </c>
      <c r="P75" t="s">
        <v>252</v>
      </c>
      <c r="Q75">
        <v>1</v>
      </c>
      <c r="W75">
        <v>0</v>
      </c>
      <c r="X75">
        <v>1858809987</v>
      </c>
      <c r="Y75">
        <f>(AT75*1.25)</f>
        <v>1.9375</v>
      </c>
      <c r="AA75">
        <v>0</v>
      </c>
      <c r="AB75">
        <v>2701.08</v>
      </c>
      <c r="AC75">
        <v>664.59</v>
      </c>
      <c r="AD75">
        <v>0</v>
      </c>
      <c r="AE75">
        <v>0</v>
      </c>
      <c r="AF75">
        <v>219.56</v>
      </c>
      <c r="AG75">
        <v>18.62</v>
      </c>
      <c r="AH75">
        <v>0</v>
      </c>
      <c r="AI75">
        <v>1</v>
      </c>
      <c r="AJ75">
        <v>11.75</v>
      </c>
      <c r="AK75">
        <v>34.090000000000003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1.55</v>
      </c>
      <c r="AU75" t="s">
        <v>45</v>
      </c>
      <c r="AV75">
        <v>0</v>
      </c>
      <c r="AW75">
        <v>2</v>
      </c>
      <c r="AX75">
        <v>74018740</v>
      </c>
      <c r="AY75">
        <v>1</v>
      </c>
      <c r="AZ75">
        <v>0</v>
      </c>
      <c r="BA75">
        <v>67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ROUND(Y75*Source!I59*DO75,9)</f>
        <v>0</v>
      </c>
      <c r="CX75">
        <f>ROUND(Y75*Source!I59,9)</f>
        <v>0.19375000000000001</v>
      </c>
      <c r="CY75">
        <f>AB75</f>
        <v>2701.08</v>
      </c>
      <c r="CZ75">
        <f>AF75</f>
        <v>219.56</v>
      </c>
      <c r="DA75">
        <f>AJ75</f>
        <v>11.75</v>
      </c>
      <c r="DB75">
        <f>ROUND((ROUND(AT75*CZ75,2)*1.25),6)</f>
        <v>425.4</v>
      </c>
      <c r="DC75">
        <f>ROUND((ROUND(AT75*AG75,2)*1.25),6)</f>
        <v>36.075000000000003</v>
      </c>
      <c r="DD75" t="s">
        <v>3</v>
      </c>
      <c r="DE75" t="s">
        <v>3</v>
      </c>
      <c r="DF75">
        <f t="shared" si="29"/>
        <v>0</v>
      </c>
      <c r="DG75">
        <f>ROUND(ROUND(AF75*AJ75,2)*CX75,2)</f>
        <v>499.84</v>
      </c>
      <c r="DH75">
        <f>ROUND(ROUND(AG75*AK75,2)*CX75,2)</f>
        <v>122.98</v>
      </c>
      <c r="DI75">
        <f t="shared" si="30"/>
        <v>0</v>
      </c>
      <c r="DJ75">
        <f>DG75</f>
        <v>499.84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ROW(Source!A59)</f>
        <v>59</v>
      </c>
      <c r="B76">
        <v>74014259</v>
      </c>
      <c r="C76">
        <v>74018725</v>
      </c>
      <c r="D76">
        <v>65152781</v>
      </c>
      <c r="E76">
        <v>1</v>
      </c>
      <c r="F76">
        <v>1</v>
      </c>
      <c r="G76">
        <v>30570983</v>
      </c>
      <c r="H76">
        <v>2</v>
      </c>
      <c r="I76" t="s">
        <v>289</v>
      </c>
      <c r="J76" t="s">
        <v>290</v>
      </c>
      <c r="K76" t="s">
        <v>291</v>
      </c>
      <c r="L76">
        <v>1368</v>
      </c>
      <c r="N76">
        <v>1011</v>
      </c>
      <c r="O76" t="s">
        <v>252</v>
      </c>
      <c r="P76" t="s">
        <v>252</v>
      </c>
      <c r="Q76">
        <v>1</v>
      </c>
      <c r="W76">
        <v>0</v>
      </c>
      <c r="X76">
        <v>-1010089867</v>
      </c>
      <c r="Y76">
        <f>(AT76*1.25)</f>
        <v>0.65</v>
      </c>
      <c r="AA76">
        <v>0</v>
      </c>
      <c r="AB76">
        <v>2262.14</v>
      </c>
      <c r="AC76">
        <v>604.27</v>
      </c>
      <c r="AD76">
        <v>0</v>
      </c>
      <c r="AE76">
        <v>0</v>
      </c>
      <c r="AF76">
        <v>180.35</v>
      </c>
      <c r="AG76">
        <v>16.93</v>
      </c>
      <c r="AH76">
        <v>0</v>
      </c>
      <c r="AI76">
        <v>1</v>
      </c>
      <c r="AJ76">
        <v>11.98</v>
      </c>
      <c r="AK76">
        <v>34.090000000000003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0.52</v>
      </c>
      <c r="AU76" t="s">
        <v>45</v>
      </c>
      <c r="AV76">
        <v>0</v>
      </c>
      <c r="AW76">
        <v>2</v>
      </c>
      <c r="AX76">
        <v>74018741</v>
      </c>
      <c r="AY76">
        <v>1</v>
      </c>
      <c r="AZ76">
        <v>0</v>
      </c>
      <c r="BA76">
        <v>68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ROUND(Y76*Source!I59*DO76,9)</f>
        <v>0</v>
      </c>
      <c r="CX76">
        <f>ROUND(Y76*Source!I59,9)</f>
        <v>6.5000000000000002E-2</v>
      </c>
      <c r="CY76">
        <f>AB76</f>
        <v>2262.14</v>
      </c>
      <c r="CZ76">
        <f>AF76</f>
        <v>180.35</v>
      </c>
      <c r="DA76">
        <f>AJ76</f>
        <v>11.98</v>
      </c>
      <c r="DB76">
        <f>ROUND((ROUND(AT76*CZ76,2)*1.25),6)</f>
        <v>117.22499999999999</v>
      </c>
      <c r="DC76">
        <f>ROUND((ROUND(AT76*AG76,2)*1.25),6)</f>
        <v>11</v>
      </c>
      <c r="DD76" t="s">
        <v>3</v>
      </c>
      <c r="DE76" t="s">
        <v>3</v>
      </c>
      <c r="DF76">
        <f t="shared" si="29"/>
        <v>0</v>
      </c>
      <c r="DG76">
        <f>ROUND(ROUND(AF76*AJ76,2)*CX76,2)</f>
        <v>140.44</v>
      </c>
      <c r="DH76">
        <f>ROUND(ROUND(AG76*AK76,2)*CX76,2)</f>
        <v>37.51</v>
      </c>
      <c r="DI76">
        <f t="shared" si="30"/>
        <v>0</v>
      </c>
      <c r="DJ76">
        <f>DG76</f>
        <v>140.44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ROW(Source!A59)</f>
        <v>59</v>
      </c>
      <c r="B77">
        <v>74014259</v>
      </c>
      <c r="C77">
        <v>74018725</v>
      </c>
      <c r="D77">
        <v>31110605</v>
      </c>
      <c r="E77">
        <v>1</v>
      </c>
      <c r="F77">
        <v>1</v>
      </c>
      <c r="G77">
        <v>30570983</v>
      </c>
      <c r="H77">
        <v>3</v>
      </c>
      <c r="I77" t="s">
        <v>292</v>
      </c>
      <c r="J77" t="s">
        <v>293</v>
      </c>
      <c r="K77" t="s">
        <v>294</v>
      </c>
      <c r="L77">
        <v>1339</v>
      </c>
      <c r="N77">
        <v>1007</v>
      </c>
      <c r="O77" t="s">
        <v>105</v>
      </c>
      <c r="P77" t="s">
        <v>105</v>
      </c>
      <c r="Q77">
        <v>1</v>
      </c>
      <c r="W77">
        <v>0</v>
      </c>
      <c r="X77">
        <v>1942501623</v>
      </c>
      <c r="Y77">
        <f>(AT77*1)</f>
        <v>5</v>
      </c>
      <c r="AA77">
        <v>42.5</v>
      </c>
      <c r="AB77">
        <v>0</v>
      </c>
      <c r="AC77">
        <v>0</v>
      </c>
      <c r="AD77">
        <v>0</v>
      </c>
      <c r="AE77">
        <v>7.07</v>
      </c>
      <c r="AF77">
        <v>0</v>
      </c>
      <c r="AG77">
        <v>0</v>
      </c>
      <c r="AH77">
        <v>0</v>
      </c>
      <c r="AI77">
        <v>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</v>
      </c>
      <c r="AU77" t="s">
        <v>44</v>
      </c>
      <c r="AV77">
        <v>0</v>
      </c>
      <c r="AW77">
        <v>2</v>
      </c>
      <c r="AX77">
        <v>74018742</v>
      </c>
      <c r="AY77">
        <v>1</v>
      </c>
      <c r="AZ77">
        <v>0</v>
      </c>
      <c r="BA77">
        <v>69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ROUND(Y77*Source!I59,9)</f>
        <v>0.5</v>
      </c>
      <c r="CY77">
        <f>AA77</f>
        <v>42.5</v>
      </c>
      <c r="CZ77">
        <f>AE77</f>
        <v>7.07</v>
      </c>
      <c r="DA77">
        <f>AI77</f>
        <v>6</v>
      </c>
      <c r="DB77">
        <f>ROUND((ROUND(AT77*CZ77,2)*1),6)</f>
        <v>35.35</v>
      </c>
      <c r="DC77">
        <f>ROUND((ROUND(AT77*AG77,2)*1),6)</f>
        <v>0</v>
      </c>
      <c r="DD77" t="s">
        <v>3</v>
      </c>
      <c r="DE77" t="s">
        <v>3</v>
      </c>
      <c r="DF77">
        <f>ROUND(ROUND(AE77*AI77,2)*CX77,2)</f>
        <v>21.21</v>
      </c>
      <c r="DG77">
        <f t="shared" ref="DG77:DG83" si="31">ROUND(ROUND(AF77,2)*CX77,2)</f>
        <v>0</v>
      </c>
      <c r="DH77">
        <f t="shared" ref="DH77:DH83" si="32">ROUND(ROUND(AG77,2)*CX77,2)</f>
        <v>0</v>
      </c>
      <c r="DI77">
        <f t="shared" si="30"/>
        <v>0</v>
      </c>
      <c r="DJ77">
        <f>DF77</f>
        <v>21.21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ROW(Source!A59)</f>
        <v>59</v>
      </c>
      <c r="B78">
        <v>74014259</v>
      </c>
      <c r="C78">
        <v>74018725</v>
      </c>
      <c r="D78">
        <v>65799505</v>
      </c>
      <c r="E78">
        <v>1</v>
      </c>
      <c r="F78">
        <v>1</v>
      </c>
      <c r="G78">
        <v>30570983</v>
      </c>
      <c r="H78">
        <v>3</v>
      </c>
      <c r="I78" t="s">
        <v>103</v>
      </c>
      <c r="J78" t="s">
        <v>106</v>
      </c>
      <c r="K78" t="s">
        <v>104</v>
      </c>
      <c r="L78">
        <v>1339</v>
      </c>
      <c r="N78">
        <v>1007</v>
      </c>
      <c r="O78" t="s">
        <v>105</v>
      </c>
      <c r="P78" t="s">
        <v>105</v>
      </c>
      <c r="Q78">
        <v>1</v>
      </c>
      <c r="W78">
        <v>0</v>
      </c>
      <c r="X78">
        <v>-449487181</v>
      </c>
      <c r="Y78">
        <f>(AT78*1)</f>
        <v>110</v>
      </c>
      <c r="AA78">
        <v>808.99</v>
      </c>
      <c r="AB78">
        <v>0</v>
      </c>
      <c r="AC78">
        <v>0</v>
      </c>
      <c r="AD78">
        <v>0</v>
      </c>
      <c r="AE78">
        <v>104.99</v>
      </c>
      <c r="AF78">
        <v>0</v>
      </c>
      <c r="AG78">
        <v>0</v>
      </c>
      <c r="AH78">
        <v>0</v>
      </c>
      <c r="AI78">
        <v>7.69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110</v>
      </c>
      <c r="AU78" t="s">
        <v>44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ROUND(Y78*Source!I59,9)</f>
        <v>11</v>
      </c>
      <c r="CY78">
        <f>AA78</f>
        <v>808.99</v>
      </c>
      <c r="CZ78">
        <f>AE78</f>
        <v>104.99</v>
      </c>
      <c r="DA78">
        <f>AI78</f>
        <v>7.69</v>
      </c>
      <c r="DB78">
        <f>ROUND((ROUND(AT78*CZ78,2)*1),6)</f>
        <v>11548.9</v>
      </c>
      <c r="DC78">
        <f>ROUND((ROUND(AT78*AG78,2)*1),6)</f>
        <v>0</v>
      </c>
      <c r="DD78" t="s">
        <v>3</v>
      </c>
      <c r="DE78" t="s">
        <v>3</v>
      </c>
      <c r="DF78">
        <f>ROUND(ROUND(AE78*AI78,2)*CX78,2)</f>
        <v>8881.07</v>
      </c>
      <c r="DG78">
        <f t="shared" si="31"/>
        <v>0</v>
      </c>
      <c r="DH78">
        <f t="shared" si="32"/>
        <v>0</v>
      </c>
      <c r="DI78">
        <f t="shared" si="30"/>
        <v>0</v>
      </c>
      <c r="DJ78">
        <f>DF78</f>
        <v>8881.07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ROW(Source!A62)</f>
        <v>62</v>
      </c>
      <c r="B79">
        <v>74014262</v>
      </c>
      <c r="C79">
        <v>74018825</v>
      </c>
      <c r="D79">
        <v>44573642</v>
      </c>
      <c r="E79">
        <v>30570983</v>
      </c>
      <c r="F79">
        <v>1</v>
      </c>
      <c r="G79">
        <v>30570983</v>
      </c>
      <c r="H79">
        <v>1</v>
      </c>
      <c r="I79" t="s">
        <v>246</v>
      </c>
      <c r="J79" t="s">
        <v>3</v>
      </c>
      <c r="K79" t="s">
        <v>247</v>
      </c>
      <c r="L79">
        <v>1191</v>
      </c>
      <c r="N79">
        <v>1013</v>
      </c>
      <c r="O79" t="s">
        <v>248</v>
      </c>
      <c r="P79" t="s">
        <v>248</v>
      </c>
      <c r="Q79">
        <v>1</v>
      </c>
      <c r="W79">
        <v>0</v>
      </c>
      <c r="X79">
        <v>476480486</v>
      </c>
      <c r="Y79">
        <f>(AT79*1.15)</f>
        <v>31.854999999999997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27.7</v>
      </c>
      <c r="AU79" t="s">
        <v>46</v>
      </c>
      <c r="AV79">
        <v>1</v>
      </c>
      <c r="AW79">
        <v>2</v>
      </c>
      <c r="AX79">
        <v>74018830</v>
      </c>
      <c r="AY79">
        <v>1</v>
      </c>
      <c r="AZ79">
        <v>0</v>
      </c>
      <c r="BA79">
        <v>71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ROUND(AT79*Source!I62*AH79*AL79,2)</f>
        <v>0</v>
      </c>
      <c r="CV79">
        <f>ROUND(Y79*Source!I62,9)</f>
        <v>0.79637500000000006</v>
      </c>
      <c r="CW79">
        <v>0</v>
      </c>
      <c r="CX79">
        <f>ROUND(Y79*Source!I62,9)</f>
        <v>0.79637500000000006</v>
      </c>
      <c r="CY79">
        <f>AD79</f>
        <v>0</v>
      </c>
      <c r="CZ79">
        <f>AH79</f>
        <v>0</v>
      </c>
      <c r="DA79">
        <f>AL79</f>
        <v>1</v>
      </c>
      <c r="DB79">
        <f>ROUND((ROUND(AT79*CZ79,2)*1.15),6)</f>
        <v>0</v>
      </c>
      <c r="DC79">
        <f>ROUND((ROUND(AT79*AG79,2)*1.15),6)</f>
        <v>0</v>
      </c>
      <c r="DD79" t="s">
        <v>3</v>
      </c>
      <c r="DE79" t="s">
        <v>3</v>
      </c>
      <c r="DF79">
        <f t="shared" ref="DF79:DF85" si="33">ROUND(ROUND(AE79,2)*CX79,2)</f>
        <v>0</v>
      </c>
      <c r="DG79">
        <f t="shared" si="31"/>
        <v>0</v>
      </c>
      <c r="DH79">
        <f t="shared" si="32"/>
        <v>0</v>
      </c>
      <c r="DI79">
        <f t="shared" si="30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ROW(Source!A62)</f>
        <v>62</v>
      </c>
      <c r="B80">
        <v>74014262</v>
      </c>
      <c r="C80">
        <v>74018825</v>
      </c>
      <c r="D80">
        <v>65152583</v>
      </c>
      <c r="E80">
        <v>1</v>
      </c>
      <c r="F80">
        <v>1</v>
      </c>
      <c r="G80">
        <v>30570983</v>
      </c>
      <c r="H80">
        <v>2</v>
      </c>
      <c r="I80" t="s">
        <v>274</v>
      </c>
      <c r="J80" t="s">
        <v>275</v>
      </c>
      <c r="K80" t="s">
        <v>276</v>
      </c>
      <c r="L80">
        <v>1368</v>
      </c>
      <c r="N80">
        <v>1011</v>
      </c>
      <c r="O80" t="s">
        <v>252</v>
      </c>
      <c r="P80" t="s">
        <v>252</v>
      </c>
      <c r="Q80">
        <v>1</v>
      </c>
      <c r="W80">
        <v>0</v>
      </c>
      <c r="X80">
        <v>172096246</v>
      </c>
      <c r="Y80">
        <f>(AT80*1.25)</f>
        <v>3.15</v>
      </c>
      <c r="AA80">
        <v>0</v>
      </c>
      <c r="AB80">
        <v>166.1</v>
      </c>
      <c r="AC80">
        <v>16.93</v>
      </c>
      <c r="AD80">
        <v>0</v>
      </c>
      <c r="AE80">
        <v>0</v>
      </c>
      <c r="AF80">
        <v>166.1</v>
      </c>
      <c r="AG80">
        <v>16.93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2.52</v>
      </c>
      <c r="AU80" t="s">
        <v>45</v>
      </c>
      <c r="AV80">
        <v>0</v>
      </c>
      <c r="AW80">
        <v>2</v>
      </c>
      <c r="AX80">
        <v>74018831</v>
      </c>
      <c r="AY80">
        <v>1</v>
      </c>
      <c r="AZ80">
        <v>0</v>
      </c>
      <c r="BA80">
        <v>72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ROUND(Y80*Source!I62*DO80,9)</f>
        <v>0</v>
      </c>
      <c r="CX80">
        <f>ROUND(Y80*Source!I62,9)</f>
        <v>7.8750000000000001E-2</v>
      </c>
      <c r="CY80">
        <f>AB80</f>
        <v>166.1</v>
      </c>
      <c r="CZ80">
        <f>AF80</f>
        <v>166.1</v>
      </c>
      <c r="DA80">
        <f>AJ80</f>
        <v>1</v>
      </c>
      <c r="DB80">
        <f>ROUND((ROUND(AT80*CZ80,2)*1.25),6)</f>
        <v>523.21249999999998</v>
      </c>
      <c r="DC80">
        <f>ROUND((ROUND(AT80*AG80,2)*1.25),6)</f>
        <v>53.325000000000003</v>
      </c>
      <c r="DD80" t="s">
        <v>3</v>
      </c>
      <c r="DE80" t="s">
        <v>3</v>
      </c>
      <c r="DF80">
        <f t="shared" si="33"/>
        <v>0</v>
      </c>
      <c r="DG80">
        <f t="shared" si="31"/>
        <v>13.08</v>
      </c>
      <c r="DH80">
        <f t="shared" si="32"/>
        <v>1.33</v>
      </c>
      <c r="DI80">
        <f t="shared" si="30"/>
        <v>0</v>
      </c>
      <c r="DJ80">
        <f>DG80</f>
        <v>13.08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ROW(Source!A62)</f>
        <v>62</v>
      </c>
      <c r="B81">
        <v>74014262</v>
      </c>
      <c r="C81">
        <v>74018825</v>
      </c>
      <c r="D81">
        <v>65152784</v>
      </c>
      <c r="E81">
        <v>1</v>
      </c>
      <c r="F81">
        <v>1</v>
      </c>
      <c r="G81">
        <v>30570983</v>
      </c>
      <c r="H81">
        <v>2</v>
      </c>
      <c r="I81" t="s">
        <v>280</v>
      </c>
      <c r="J81" t="s">
        <v>281</v>
      </c>
      <c r="K81" t="s">
        <v>282</v>
      </c>
      <c r="L81">
        <v>1368</v>
      </c>
      <c r="N81">
        <v>1011</v>
      </c>
      <c r="O81" t="s">
        <v>252</v>
      </c>
      <c r="P81" t="s">
        <v>252</v>
      </c>
      <c r="Q81">
        <v>1</v>
      </c>
      <c r="W81">
        <v>0</v>
      </c>
      <c r="X81">
        <v>-1057837184</v>
      </c>
      <c r="Y81">
        <f>(AT81*1.25)</f>
        <v>1.2749999999999999</v>
      </c>
      <c r="AA81">
        <v>0</v>
      </c>
      <c r="AB81">
        <v>241.97</v>
      </c>
      <c r="AC81">
        <v>16.93</v>
      </c>
      <c r="AD81">
        <v>0</v>
      </c>
      <c r="AE81">
        <v>0</v>
      </c>
      <c r="AF81">
        <v>241.97</v>
      </c>
      <c r="AG81">
        <v>16.93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1.02</v>
      </c>
      <c r="AU81" t="s">
        <v>45</v>
      </c>
      <c r="AV81">
        <v>0</v>
      </c>
      <c r="AW81">
        <v>2</v>
      </c>
      <c r="AX81">
        <v>74018832</v>
      </c>
      <c r="AY81">
        <v>1</v>
      </c>
      <c r="AZ81">
        <v>0</v>
      </c>
      <c r="BA81">
        <v>73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ROUND(Y81*Source!I62*DO81,9)</f>
        <v>0</v>
      </c>
      <c r="CX81">
        <f>ROUND(Y81*Source!I62,9)</f>
        <v>3.1875000000000001E-2</v>
      </c>
      <c r="CY81">
        <f>AB81</f>
        <v>241.97</v>
      </c>
      <c r="CZ81">
        <f>AF81</f>
        <v>241.97</v>
      </c>
      <c r="DA81">
        <f>AJ81</f>
        <v>1</v>
      </c>
      <c r="DB81">
        <f>ROUND((ROUND(AT81*CZ81,2)*1.25),6)</f>
        <v>308.51249999999999</v>
      </c>
      <c r="DC81">
        <f>ROUND((ROUND(AT81*AG81,2)*1.25),6)</f>
        <v>21.587499999999999</v>
      </c>
      <c r="DD81" t="s">
        <v>3</v>
      </c>
      <c r="DE81" t="s">
        <v>3</v>
      </c>
      <c r="DF81">
        <f t="shared" si="33"/>
        <v>0</v>
      </c>
      <c r="DG81">
        <f t="shared" si="31"/>
        <v>7.71</v>
      </c>
      <c r="DH81">
        <f t="shared" si="32"/>
        <v>0.54</v>
      </c>
      <c r="DI81">
        <f t="shared" si="30"/>
        <v>0</v>
      </c>
      <c r="DJ81">
        <f>DG81</f>
        <v>7.71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ROW(Source!A62)</f>
        <v>62</v>
      </c>
      <c r="B82">
        <v>74014262</v>
      </c>
      <c r="C82">
        <v>74018825</v>
      </c>
      <c r="D82">
        <v>44935746</v>
      </c>
      <c r="E82">
        <v>1</v>
      </c>
      <c r="F82">
        <v>1</v>
      </c>
      <c r="G82">
        <v>30570983</v>
      </c>
      <c r="H82">
        <v>3</v>
      </c>
      <c r="I82" t="s">
        <v>91</v>
      </c>
      <c r="J82" t="s">
        <v>94</v>
      </c>
      <c r="K82" t="s">
        <v>92</v>
      </c>
      <c r="L82">
        <v>1327</v>
      </c>
      <c r="N82">
        <v>1005</v>
      </c>
      <c r="O82" t="s">
        <v>93</v>
      </c>
      <c r="P82" t="s">
        <v>93</v>
      </c>
      <c r="Q82">
        <v>1</v>
      </c>
      <c r="W82">
        <v>0</v>
      </c>
      <c r="X82">
        <v>-300007256</v>
      </c>
      <c r="Y82">
        <f>(AT82*1)</f>
        <v>1100</v>
      </c>
      <c r="AA82">
        <v>10.56</v>
      </c>
      <c r="AB82">
        <v>0</v>
      </c>
      <c r="AC82">
        <v>0</v>
      </c>
      <c r="AD82">
        <v>0</v>
      </c>
      <c r="AE82">
        <v>10.56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1100</v>
      </c>
      <c r="AU82" t="s">
        <v>44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ROUND(Y82*Source!I62,9)</f>
        <v>27.5</v>
      </c>
      <c r="CY82">
        <f>AA82</f>
        <v>10.56</v>
      </c>
      <c r="CZ82">
        <f>AE82</f>
        <v>10.56</v>
      </c>
      <c r="DA82">
        <f>AI82</f>
        <v>1</v>
      </c>
      <c r="DB82">
        <f>ROUND((ROUND(AT82*CZ82,2)*1),6)</f>
        <v>11616</v>
      </c>
      <c r="DC82">
        <f>ROUND((ROUND(AT82*AG82,2)*1),6)</f>
        <v>0</v>
      </c>
      <c r="DD82" t="s">
        <v>3</v>
      </c>
      <c r="DE82" t="s">
        <v>3</v>
      </c>
      <c r="DF82">
        <f t="shared" si="33"/>
        <v>290.39999999999998</v>
      </c>
      <c r="DG82">
        <f t="shared" si="31"/>
        <v>0</v>
      </c>
      <c r="DH82">
        <f t="shared" si="32"/>
        <v>0</v>
      </c>
      <c r="DI82">
        <f t="shared" si="30"/>
        <v>0</v>
      </c>
      <c r="DJ82">
        <f>DF82</f>
        <v>290.39999999999998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ROW(Source!A63)</f>
        <v>63</v>
      </c>
      <c r="B83">
        <v>74014259</v>
      </c>
      <c r="C83">
        <v>74018825</v>
      </c>
      <c r="D83">
        <v>44573642</v>
      </c>
      <c r="E83">
        <v>30570983</v>
      </c>
      <c r="F83">
        <v>1</v>
      </c>
      <c r="G83">
        <v>30570983</v>
      </c>
      <c r="H83">
        <v>1</v>
      </c>
      <c r="I83" t="s">
        <v>246</v>
      </c>
      <c r="J83" t="s">
        <v>3</v>
      </c>
      <c r="K83" t="s">
        <v>247</v>
      </c>
      <c r="L83">
        <v>1191</v>
      </c>
      <c r="N83">
        <v>1013</v>
      </c>
      <c r="O83" t="s">
        <v>248</v>
      </c>
      <c r="P83" t="s">
        <v>248</v>
      </c>
      <c r="Q83">
        <v>1</v>
      </c>
      <c r="W83">
        <v>0</v>
      </c>
      <c r="X83">
        <v>476480486</v>
      </c>
      <c r="Y83">
        <f>(AT83*1.15)</f>
        <v>31.854999999999997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27.7</v>
      </c>
      <c r="AU83" t="s">
        <v>46</v>
      </c>
      <c r="AV83">
        <v>1</v>
      </c>
      <c r="AW83">
        <v>2</v>
      </c>
      <c r="AX83">
        <v>74018830</v>
      </c>
      <c r="AY83">
        <v>1</v>
      </c>
      <c r="AZ83">
        <v>0</v>
      </c>
      <c r="BA83">
        <v>75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ROUND(AT83*Source!I63*AH83*AL83,2)</f>
        <v>0</v>
      </c>
      <c r="CV83">
        <f>ROUND(Y83*Source!I63,9)</f>
        <v>0.79637500000000006</v>
      </c>
      <c r="CW83">
        <v>0</v>
      </c>
      <c r="CX83">
        <f>ROUND(Y83*Source!I63,9)</f>
        <v>0.79637500000000006</v>
      </c>
      <c r="CY83">
        <f>AD83</f>
        <v>0</v>
      </c>
      <c r="CZ83">
        <f>AH83</f>
        <v>0</v>
      </c>
      <c r="DA83">
        <f>AL83</f>
        <v>1</v>
      </c>
      <c r="DB83">
        <f>ROUND((ROUND(AT83*CZ83,2)*1.15),6)</f>
        <v>0</v>
      </c>
      <c r="DC83">
        <f>ROUND((ROUND(AT83*AG83,2)*1.15),6)</f>
        <v>0</v>
      </c>
      <c r="DD83" t="s">
        <v>3</v>
      </c>
      <c r="DE83" t="s">
        <v>3</v>
      </c>
      <c r="DF83">
        <f t="shared" si="33"/>
        <v>0</v>
      </c>
      <c r="DG83">
        <f t="shared" si="31"/>
        <v>0</v>
      </c>
      <c r="DH83">
        <f t="shared" si="32"/>
        <v>0</v>
      </c>
      <c r="DI83">
        <f t="shared" si="3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ROW(Source!A63)</f>
        <v>63</v>
      </c>
      <c r="B84">
        <v>74014259</v>
      </c>
      <c r="C84">
        <v>74018825</v>
      </c>
      <c r="D84">
        <v>65152583</v>
      </c>
      <c r="E84">
        <v>1</v>
      </c>
      <c r="F84">
        <v>1</v>
      </c>
      <c r="G84">
        <v>30570983</v>
      </c>
      <c r="H84">
        <v>2</v>
      </c>
      <c r="I84" t="s">
        <v>274</v>
      </c>
      <c r="J84" t="s">
        <v>275</v>
      </c>
      <c r="K84" t="s">
        <v>276</v>
      </c>
      <c r="L84">
        <v>1368</v>
      </c>
      <c r="N84">
        <v>1011</v>
      </c>
      <c r="O84" t="s">
        <v>252</v>
      </c>
      <c r="P84" t="s">
        <v>252</v>
      </c>
      <c r="Q84">
        <v>1</v>
      </c>
      <c r="W84">
        <v>0</v>
      </c>
      <c r="X84">
        <v>172096246</v>
      </c>
      <c r="Y84">
        <f>(AT84*1.25)</f>
        <v>3.15</v>
      </c>
      <c r="AA84">
        <v>0</v>
      </c>
      <c r="AB84">
        <v>2092.1</v>
      </c>
      <c r="AC84">
        <v>604.27</v>
      </c>
      <c r="AD84">
        <v>0</v>
      </c>
      <c r="AE84">
        <v>0</v>
      </c>
      <c r="AF84">
        <v>166.1</v>
      </c>
      <c r="AG84">
        <v>16.93</v>
      </c>
      <c r="AH84">
        <v>0</v>
      </c>
      <c r="AI84">
        <v>1</v>
      </c>
      <c r="AJ84">
        <v>12.03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2.52</v>
      </c>
      <c r="AU84" t="s">
        <v>45</v>
      </c>
      <c r="AV84">
        <v>0</v>
      </c>
      <c r="AW84">
        <v>2</v>
      </c>
      <c r="AX84">
        <v>74018831</v>
      </c>
      <c r="AY84">
        <v>1</v>
      </c>
      <c r="AZ84">
        <v>0</v>
      </c>
      <c r="BA84">
        <v>76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ROUND(Y84*Source!I63*DO84,9)</f>
        <v>0</v>
      </c>
      <c r="CX84">
        <f>ROUND(Y84*Source!I63,9)</f>
        <v>7.8750000000000001E-2</v>
      </c>
      <c r="CY84">
        <f>AB84</f>
        <v>2092.1</v>
      </c>
      <c r="CZ84">
        <f>AF84</f>
        <v>166.1</v>
      </c>
      <c r="DA84">
        <f>AJ84</f>
        <v>12.03</v>
      </c>
      <c r="DB84">
        <f>ROUND((ROUND(AT84*CZ84,2)*1.25),6)</f>
        <v>523.21249999999998</v>
      </c>
      <c r="DC84">
        <f>ROUND((ROUND(AT84*AG84,2)*1.25),6)</f>
        <v>53.325000000000003</v>
      </c>
      <c r="DD84" t="s">
        <v>3</v>
      </c>
      <c r="DE84" t="s">
        <v>3</v>
      </c>
      <c r="DF84">
        <f t="shared" si="33"/>
        <v>0</v>
      </c>
      <c r="DG84">
        <f>ROUND(ROUND(AF84*AJ84,2)*CX84,2)</f>
        <v>157.36000000000001</v>
      </c>
      <c r="DH84">
        <f>ROUND(ROUND(AG84*AK84,2)*CX84,2)</f>
        <v>45.45</v>
      </c>
      <c r="DI84">
        <f t="shared" si="30"/>
        <v>0</v>
      </c>
      <c r="DJ84">
        <f>DG84</f>
        <v>157.36000000000001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ROW(Source!A63)</f>
        <v>63</v>
      </c>
      <c r="B85">
        <v>74014259</v>
      </c>
      <c r="C85">
        <v>74018825</v>
      </c>
      <c r="D85">
        <v>65152784</v>
      </c>
      <c r="E85">
        <v>1</v>
      </c>
      <c r="F85">
        <v>1</v>
      </c>
      <c r="G85">
        <v>30570983</v>
      </c>
      <c r="H85">
        <v>2</v>
      </c>
      <c r="I85" t="s">
        <v>280</v>
      </c>
      <c r="J85" t="s">
        <v>281</v>
      </c>
      <c r="K85" t="s">
        <v>282</v>
      </c>
      <c r="L85">
        <v>1368</v>
      </c>
      <c r="N85">
        <v>1011</v>
      </c>
      <c r="O85" t="s">
        <v>252</v>
      </c>
      <c r="P85" t="s">
        <v>252</v>
      </c>
      <c r="Q85">
        <v>1</v>
      </c>
      <c r="W85">
        <v>0</v>
      </c>
      <c r="X85">
        <v>-1057837184</v>
      </c>
      <c r="Y85">
        <f>(AT85*1.25)</f>
        <v>1.2749999999999999</v>
      </c>
      <c r="AA85">
        <v>0</v>
      </c>
      <c r="AB85">
        <v>2910.91</v>
      </c>
      <c r="AC85">
        <v>604.27</v>
      </c>
      <c r="AD85">
        <v>0</v>
      </c>
      <c r="AE85">
        <v>0</v>
      </c>
      <c r="AF85">
        <v>241.97</v>
      </c>
      <c r="AG85">
        <v>16.93</v>
      </c>
      <c r="AH85">
        <v>0</v>
      </c>
      <c r="AI85">
        <v>1</v>
      </c>
      <c r="AJ85">
        <v>11.49</v>
      </c>
      <c r="AK85">
        <v>34.090000000000003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1.02</v>
      </c>
      <c r="AU85" t="s">
        <v>45</v>
      </c>
      <c r="AV85">
        <v>0</v>
      </c>
      <c r="AW85">
        <v>2</v>
      </c>
      <c r="AX85">
        <v>74018832</v>
      </c>
      <c r="AY85">
        <v>1</v>
      </c>
      <c r="AZ85">
        <v>0</v>
      </c>
      <c r="BA85">
        <v>77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ROUND(Y85*Source!I63*DO85,9)</f>
        <v>0</v>
      </c>
      <c r="CX85">
        <f>ROUND(Y85*Source!I63,9)</f>
        <v>3.1875000000000001E-2</v>
      </c>
      <c r="CY85">
        <f>AB85</f>
        <v>2910.91</v>
      </c>
      <c r="CZ85">
        <f>AF85</f>
        <v>241.97</v>
      </c>
      <c r="DA85">
        <f>AJ85</f>
        <v>11.49</v>
      </c>
      <c r="DB85">
        <f>ROUND((ROUND(AT85*CZ85,2)*1.25),6)</f>
        <v>308.51249999999999</v>
      </c>
      <c r="DC85">
        <f>ROUND((ROUND(AT85*AG85,2)*1.25),6)</f>
        <v>21.587499999999999</v>
      </c>
      <c r="DD85" t="s">
        <v>3</v>
      </c>
      <c r="DE85" t="s">
        <v>3</v>
      </c>
      <c r="DF85">
        <f t="shared" si="33"/>
        <v>0</v>
      </c>
      <c r="DG85">
        <f>ROUND(ROUND(AF85*AJ85,2)*CX85,2)</f>
        <v>88.62</v>
      </c>
      <c r="DH85">
        <f>ROUND(ROUND(AG85*AK85,2)*CX85,2)</f>
        <v>18.399999999999999</v>
      </c>
      <c r="DI85">
        <f t="shared" si="30"/>
        <v>0</v>
      </c>
      <c r="DJ85">
        <f>DG85</f>
        <v>88.62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ROW(Source!A63)</f>
        <v>63</v>
      </c>
      <c r="B86">
        <v>74014259</v>
      </c>
      <c r="C86">
        <v>74018825</v>
      </c>
      <c r="D86">
        <v>44935746</v>
      </c>
      <c r="E86">
        <v>1</v>
      </c>
      <c r="F86">
        <v>1</v>
      </c>
      <c r="G86">
        <v>30570983</v>
      </c>
      <c r="H86">
        <v>3</v>
      </c>
      <c r="I86" t="s">
        <v>91</v>
      </c>
      <c r="J86" t="s">
        <v>94</v>
      </c>
      <c r="K86" t="s">
        <v>92</v>
      </c>
      <c r="L86">
        <v>1327</v>
      </c>
      <c r="N86">
        <v>1005</v>
      </c>
      <c r="O86" t="s">
        <v>93</v>
      </c>
      <c r="P86" t="s">
        <v>93</v>
      </c>
      <c r="Q86">
        <v>1</v>
      </c>
      <c r="W86">
        <v>0</v>
      </c>
      <c r="X86">
        <v>-300007256</v>
      </c>
      <c r="Y86">
        <f>(AT86*1)</f>
        <v>1100</v>
      </c>
      <c r="AA86">
        <v>31.64</v>
      </c>
      <c r="AB86">
        <v>0</v>
      </c>
      <c r="AC86">
        <v>0</v>
      </c>
      <c r="AD86">
        <v>0</v>
      </c>
      <c r="AE86">
        <v>10.56</v>
      </c>
      <c r="AF86">
        <v>0</v>
      </c>
      <c r="AG86">
        <v>0</v>
      </c>
      <c r="AH86">
        <v>0</v>
      </c>
      <c r="AI86">
        <v>2.99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1100</v>
      </c>
      <c r="AU86" t="s">
        <v>44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ROUND(Y86*Source!I63,9)</f>
        <v>27.5</v>
      </c>
      <c r="CY86">
        <f>AA86</f>
        <v>31.64</v>
      </c>
      <c r="CZ86">
        <f>AE86</f>
        <v>10.56</v>
      </c>
      <c r="DA86">
        <f>AI86</f>
        <v>2.99</v>
      </c>
      <c r="DB86">
        <f>ROUND((ROUND(AT86*CZ86,2)*1),6)</f>
        <v>11616</v>
      </c>
      <c r="DC86">
        <f>ROUND((ROUND(AT86*AG86,2)*1),6)</f>
        <v>0</v>
      </c>
      <c r="DD86" t="s">
        <v>3</v>
      </c>
      <c r="DE86" t="s">
        <v>3</v>
      </c>
      <c r="DF86">
        <f>ROUND(ROUND(AE86*AI86,2)*CX86,2)</f>
        <v>868.18</v>
      </c>
      <c r="DG86">
        <f t="shared" ref="DG86:DG96" si="34">ROUND(ROUND(AF86,2)*CX86,2)</f>
        <v>0</v>
      </c>
      <c r="DH86">
        <f t="shared" ref="DH86:DH96" si="35">ROUND(ROUND(AG86,2)*CX86,2)</f>
        <v>0</v>
      </c>
      <c r="DI86">
        <f t="shared" si="30"/>
        <v>0</v>
      </c>
      <c r="DJ86">
        <f>DF86</f>
        <v>868.18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ROW(Source!A66)</f>
        <v>66</v>
      </c>
      <c r="B87">
        <v>74014262</v>
      </c>
      <c r="C87">
        <v>74018824</v>
      </c>
      <c r="D87">
        <v>65657322</v>
      </c>
      <c r="E87">
        <v>30570983</v>
      </c>
      <c r="F87">
        <v>1</v>
      </c>
      <c r="G87">
        <v>30570983</v>
      </c>
      <c r="H87">
        <v>1</v>
      </c>
      <c r="I87" t="s">
        <v>246</v>
      </c>
      <c r="J87" t="s">
        <v>3</v>
      </c>
      <c r="K87" t="s">
        <v>247</v>
      </c>
      <c r="L87">
        <v>1191</v>
      </c>
      <c r="N87">
        <v>1013</v>
      </c>
      <c r="O87" t="s">
        <v>248</v>
      </c>
      <c r="P87" t="s">
        <v>248</v>
      </c>
      <c r="Q87">
        <v>1</v>
      </c>
      <c r="W87">
        <v>0</v>
      </c>
      <c r="X87">
        <v>476480486</v>
      </c>
      <c r="Y87">
        <f>(AT87*1.15)</f>
        <v>24.84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21.6</v>
      </c>
      <c r="AU87" t="s">
        <v>46</v>
      </c>
      <c r="AV87">
        <v>1</v>
      </c>
      <c r="AW87">
        <v>2</v>
      </c>
      <c r="AX87">
        <v>74018835</v>
      </c>
      <c r="AY87">
        <v>1</v>
      </c>
      <c r="AZ87">
        <v>0</v>
      </c>
      <c r="BA87">
        <v>79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ROUND(AT87*Source!I66*AH87*AL87,2)</f>
        <v>0</v>
      </c>
      <c r="CV87">
        <f>ROUND(Y87*Source!I66,9)</f>
        <v>1.863</v>
      </c>
      <c r="CW87">
        <v>0</v>
      </c>
      <c r="CX87">
        <f>ROUND(Y87*Source!I66,9)</f>
        <v>1.863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  <c r="DD87" t="s">
        <v>3</v>
      </c>
      <c r="DE87" t="s">
        <v>3</v>
      </c>
      <c r="DF87">
        <f t="shared" ref="DF87:DF102" si="36">ROUND(ROUND(AE87,2)*CX87,2)</f>
        <v>0</v>
      </c>
      <c r="DG87">
        <f t="shared" si="34"/>
        <v>0</v>
      </c>
      <c r="DH87">
        <f t="shared" si="35"/>
        <v>0</v>
      </c>
      <c r="DI87">
        <f t="shared" si="30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ROW(Source!A66)</f>
        <v>66</v>
      </c>
      <c r="B88">
        <v>74014262</v>
      </c>
      <c r="C88">
        <v>74018824</v>
      </c>
      <c r="D88">
        <v>65152582</v>
      </c>
      <c r="E88">
        <v>1</v>
      </c>
      <c r="F88">
        <v>1</v>
      </c>
      <c r="G88">
        <v>30570983</v>
      </c>
      <c r="H88">
        <v>2</v>
      </c>
      <c r="I88" t="s">
        <v>262</v>
      </c>
      <c r="J88" t="s">
        <v>263</v>
      </c>
      <c r="K88" t="s">
        <v>264</v>
      </c>
      <c r="L88">
        <v>1368</v>
      </c>
      <c r="N88">
        <v>1011</v>
      </c>
      <c r="O88" t="s">
        <v>252</v>
      </c>
      <c r="P88" t="s">
        <v>252</v>
      </c>
      <c r="Q88">
        <v>1</v>
      </c>
      <c r="W88">
        <v>0</v>
      </c>
      <c r="X88">
        <v>1717935950</v>
      </c>
      <c r="Y88">
        <f t="shared" ref="Y88:Y93" si="37">(AT88*1.25)</f>
        <v>2.9375</v>
      </c>
      <c r="AA88">
        <v>0</v>
      </c>
      <c r="AB88">
        <v>145.59</v>
      </c>
      <c r="AC88">
        <v>14.54</v>
      </c>
      <c r="AD88">
        <v>0</v>
      </c>
      <c r="AE88">
        <v>0</v>
      </c>
      <c r="AF88">
        <v>145.59</v>
      </c>
      <c r="AG88">
        <v>14.54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2.35</v>
      </c>
      <c r="AU88" t="s">
        <v>45</v>
      </c>
      <c r="AV88">
        <v>0</v>
      </c>
      <c r="AW88">
        <v>2</v>
      </c>
      <c r="AX88">
        <v>74018836</v>
      </c>
      <c r="AY88">
        <v>1</v>
      </c>
      <c r="AZ88">
        <v>0</v>
      </c>
      <c r="BA88">
        <v>80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ROUND(Y88*Source!I66*DO88,9)</f>
        <v>0</v>
      </c>
      <c r="CX88">
        <f>ROUND(Y88*Source!I66,9)</f>
        <v>0.22031249999999999</v>
      </c>
      <c r="CY88">
        <f t="shared" ref="CY88:CY93" si="38">AB88</f>
        <v>145.59</v>
      </c>
      <c r="CZ88">
        <f t="shared" ref="CZ88:CZ93" si="39">AF88</f>
        <v>145.59</v>
      </c>
      <c r="DA88">
        <f t="shared" ref="DA88:DA93" si="40">AJ88</f>
        <v>1</v>
      </c>
      <c r="DB88">
        <f t="shared" ref="DB88:DB93" si="41">ROUND((ROUND(AT88*CZ88,2)*1.25),6)</f>
        <v>427.67500000000001</v>
      </c>
      <c r="DC88">
        <f t="shared" ref="DC88:DC93" si="42">ROUND((ROUND(AT88*AG88,2)*1.25),6)</f>
        <v>42.712499999999999</v>
      </c>
      <c r="DD88" t="s">
        <v>3</v>
      </c>
      <c r="DE88" t="s">
        <v>3</v>
      </c>
      <c r="DF88">
        <f t="shared" si="36"/>
        <v>0</v>
      </c>
      <c r="DG88">
        <f t="shared" si="34"/>
        <v>32.08</v>
      </c>
      <c r="DH88">
        <f t="shared" si="35"/>
        <v>3.2</v>
      </c>
      <c r="DI88">
        <f t="shared" si="30"/>
        <v>0</v>
      </c>
      <c r="DJ88">
        <f t="shared" ref="DJ88:DJ93" si="43">DG88</f>
        <v>32.08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ROW(Source!A66)</f>
        <v>66</v>
      </c>
      <c r="B89">
        <v>74014262</v>
      </c>
      <c r="C89">
        <v>74018824</v>
      </c>
      <c r="D89">
        <v>65152787</v>
      </c>
      <c r="E89">
        <v>1</v>
      </c>
      <c r="F89">
        <v>1</v>
      </c>
      <c r="G89">
        <v>30570983</v>
      </c>
      <c r="H89">
        <v>2</v>
      </c>
      <c r="I89" t="s">
        <v>286</v>
      </c>
      <c r="J89" t="s">
        <v>287</v>
      </c>
      <c r="K89" t="s">
        <v>288</v>
      </c>
      <c r="L89">
        <v>1368</v>
      </c>
      <c r="N89">
        <v>1011</v>
      </c>
      <c r="O89" t="s">
        <v>252</v>
      </c>
      <c r="P89" t="s">
        <v>252</v>
      </c>
      <c r="Q89">
        <v>1</v>
      </c>
      <c r="W89">
        <v>0</v>
      </c>
      <c r="X89">
        <v>1034498840</v>
      </c>
      <c r="Y89">
        <f t="shared" si="37"/>
        <v>1.1375</v>
      </c>
      <c r="AA89">
        <v>0</v>
      </c>
      <c r="AB89">
        <v>140.38</v>
      </c>
      <c r="AC89">
        <v>12.62</v>
      </c>
      <c r="AD89">
        <v>0</v>
      </c>
      <c r="AE89">
        <v>0</v>
      </c>
      <c r="AF89">
        <v>140.38</v>
      </c>
      <c r="AG89">
        <v>12.62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0.91</v>
      </c>
      <c r="AU89" t="s">
        <v>45</v>
      </c>
      <c r="AV89">
        <v>0</v>
      </c>
      <c r="AW89">
        <v>2</v>
      </c>
      <c r="AX89">
        <v>74018837</v>
      </c>
      <c r="AY89">
        <v>1</v>
      </c>
      <c r="AZ89">
        <v>0</v>
      </c>
      <c r="BA89">
        <v>81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ROUND(Y89*Source!I66*DO89,9)</f>
        <v>0</v>
      </c>
      <c r="CX89">
        <f>ROUND(Y89*Source!I66,9)</f>
        <v>8.5312499999999999E-2</v>
      </c>
      <c r="CY89">
        <f t="shared" si="38"/>
        <v>140.38</v>
      </c>
      <c r="CZ89">
        <f t="shared" si="39"/>
        <v>140.38</v>
      </c>
      <c r="DA89">
        <f t="shared" si="40"/>
        <v>1</v>
      </c>
      <c r="DB89">
        <f t="shared" si="41"/>
        <v>159.6875</v>
      </c>
      <c r="DC89">
        <f t="shared" si="42"/>
        <v>14.35</v>
      </c>
      <c r="DD89" t="s">
        <v>3</v>
      </c>
      <c r="DE89" t="s">
        <v>3</v>
      </c>
      <c r="DF89">
        <f t="shared" si="36"/>
        <v>0</v>
      </c>
      <c r="DG89">
        <f t="shared" si="34"/>
        <v>11.98</v>
      </c>
      <c r="DH89">
        <f t="shared" si="35"/>
        <v>1.08</v>
      </c>
      <c r="DI89">
        <f t="shared" si="30"/>
        <v>0</v>
      </c>
      <c r="DJ89">
        <f t="shared" si="43"/>
        <v>11.98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ROW(Source!A66)</f>
        <v>66</v>
      </c>
      <c r="B90">
        <v>74014262</v>
      </c>
      <c r="C90">
        <v>74018824</v>
      </c>
      <c r="D90">
        <v>65152777</v>
      </c>
      <c r="E90">
        <v>1</v>
      </c>
      <c r="F90">
        <v>1</v>
      </c>
      <c r="G90">
        <v>30570983</v>
      </c>
      <c r="H90">
        <v>2</v>
      </c>
      <c r="I90" t="s">
        <v>295</v>
      </c>
      <c r="J90" t="s">
        <v>296</v>
      </c>
      <c r="K90" t="s">
        <v>297</v>
      </c>
      <c r="L90">
        <v>1368</v>
      </c>
      <c r="N90">
        <v>1011</v>
      </c>
      <c r="O90" t="s">
        <v>252</v>
      </c>
      <c r="P90" t="s">
        <v>252</v>
      </c>
      <c r="Q90">
        <v>1</v>
      </c>
      <c r="W90">
        <v>0</v>
      </c>
      <c r="X90">
        <v>-1089282474</v>
      </c>
      <c r="Y90">
        <f t="shared" si="37"/>
        <v>8.9625000000000004</v>
      </c>
      <c r="AA90">
        <v>0</v>
      </c>
      <c r="AB90">
        <v>163.81</v>
      </c>
      <c r="AC90">
        <v>14.54</v>
      </c>
      <c r="AD90">
        <v>0</v>
      </c>
      <c r="AE90">
        <v>0</v>
      </c>
      <c r="AF90">
        <v>163.81</v>
      </c>
      <c r="AG90">
        <v>14.54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7.17</v>
      </c>
      <c r="AU90" t="s">
        <v>45</v>
      </c>
      <c r="AV90">
        <v>0</v>
      </c>
      <c r="AW90">
        <v>2</v>
      </c>
      <c r="AX90">
        <v>74018838</v>
      </c>
      <c r="AY90">
        <v>1</v>
      </c>
      <c r="AZ90">
        <v>0</v>
      </c>
      <c r="BA90">
        <v>82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ROUND(Y90*Source!I66*DO90,9)</f>
        <v>0</v>
      </c>
      <c r="CX90">
        <f>ROUND(Y90*Source!I66,9)</f>
        <v>0.67218750000000005</v>
      </c>
      <c r="CY90">
        <f t="shared" si="38"/>
        <v>163.81</v>
      </c>
      <c r="CZ90">
        <f t="shared" si="39"/>
        <v>163.81</v>
      </c>
      <c r="DA90">
        <f t="shared" si="40"/>
        <v>1</v>
      </c>
      <c r="DB90">
        <f t="shared" si="41"/>
        <v>1468.15</v>
      </c>
      <c r="DC90">
        <f t="shared" si="42"/>
        <v>130.3125</v>
      </c>
      <c r="DD90" t="s">
        <v>3</v>
      </c>
      <c r="DE90" t="s">
        <v>3</v>
      </c>
      <c r="DF90">
        <f t="shared" si="36"/>
        <v>0</v>
      </c>
      <c r="DG90">
        <f t="shared" si="34"/>
        <v>110.11</v>
      </c>
      <c r="DH90">
        <f t="shared" si="35"/>
        <v>9.77</v>
      </c>
      <c r="DI90">
        <f t="shared" si="30"/>
        <v>0</v>
      </c>
      <c r="DJ90">
        <f t="shared" si="43"/>
        <v>110.11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ROW(Source!A66)</f>
        <v>66</v>
      </c>
      <c r="B91">
        <v>74014262</v>
      </c>
      <c r="C91">
        <v>74018824</v>
      </c>
      <c r="D91">
        <v>65152778</v>
      </c>
      <c r="E91">
        <v>1</v>
      </c>
      <c r="F91">
        <v>1</v>
      </c>
      <c r="G91">
        <v>30570983</v>
      </c>
      <c r="H91">
        <v>2</v>
      </c>
      <c r="I91" t="s">
        <v>298</v>
      </c>
      <c r="J91" t="s">
        <v>299</v>
      </c>
      <c r="K91" t="s">
        <v>300</v>
      </c>
      <c r="L91">
        <v>1368</v>
      </c>
      <c r="N91">
        <v>1011</v>
      </c>
      <c r="O91" t="s">
        <v>252</v>
      </c>
      <c r="P91" t="s">
        <v>252</v>
      </c>
      <c r="Q91">
        <v>1</v>
      </c>
      <c r="W91">
        <v>0</v>
      </c>
      <c r="X91">
        <v>1000714870</v>
      </c>
      <c r="Y91">
        <f t="shared" si="37"/>
        <v>18.25</v>
      </c>
      <c r="AA91">
        <v>0</v>
      </c>
      <c r="AB91">
        <v>223.17</v>
      </c>
      <c r="AC91">
        <v>14.54</v>
      </c>
      <c r="AD91">
        <v>0</v>
      </c>
      <c r="AE91">
        <v>0</v>
      </c>
      <c r="AF91">
        <v>223.17</v>
      </c>
      <c r="AG91">
        <v>14.54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14.6</v>
      </c>
      <c r="AU91" t="s">
        <v>45</v>
      </c>
      <c r="AV91">
        <v>0</v>
      </c>
      <c r="AW91">
        <v>2</v>
      </c>
      <c r="AX91">
        <v>74018839</v>
      </c>
      <c r="AY91">
        <v>1</v>
      </c>
      <c r="AZ91">
        <v>0</v>
      </c>
      <c r="BA91">
        <v>83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ROUND(Y91*Source!I66*DO91,9)</f>
        <v>0</v>
      </c>
      <c r="CX91">
        <f>ROUND(Y91*Source!I66,9)</f>
        <v>1.3687499999999999</v>
      </c>
      <c r="CY91">
        <f t="shared" si="38"/>
        <v>223.17</v>
      </c>
      <c r="CZ91">
        <f t="shared" si="39"/>
        <v>223.17</v>
      </c>
      <c r="DA91">
        <f t="shared" si="40"/>
        <v>1</v>
      </c>
      <c r="DB91">
        <f t="shared" si="41"/>
        <v>4072.85</v>
      </c>
      <c r="DC91">
        <f t="shared" si="42"/>
        <v>265.35000000000002</v>
      </c>
      <c r="DD91" t="s">
        <v>3</v>
      </c>
      <c r="DE91" t="s">
        <v>3</v>
      </c>
      <c r="DF91">
        <f t="shared" si="36"/>
        <v>0</v>
      </c>
      <c r="DG91">
        <f t="shared" si="34"/>
        <v>305.45999999999998</v>
      </c>
      <c r="DH91">
        <f t="shared" si="35"/>
        <v>19.899999999999999</v>
      </c>
      <c r="DI91">
        <f t="shared" si="30"/>
        <v>0</v>
      </c>
      <c r="DJ91">
        <f t="shared" si="43"/>
        <v>305.45999999999998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ROW(Source!A66)</f>
        <v>66</v>
      </c>
      <c r="B92">
        <v>74014262</v>
      </c>
      <c r="C92">
        <v>74018824</v>
      </c>
      <c r="D92">
        <v>65152802</v>
      </c>
      <c r="E92">
        <v>1</v>
      </c>
      <c r="F92">
        <v>1</v>
      </c>
      <c r="G92">
        <v>30570983</v>
      </c>
      <c r="H92">
        <v>2</v>
      </c>
      <c r="I92" t="s">
        <v>256</v>
      </c>
      <c r="J92" t="s">
        <v>257</v>
      </c>
      <c r="K92" t="s">
        <v>258</v>
      </c>
      <c r="L92">
        <v>1368</v>
      </c>
      <c r="N92">
        <v>1011</v>
      </c>
      <c r="O92" t="s">
        <v>252</v>
      </c>
      <c r="P92" t="s">
        <v>252</v>
      </c>
      <c r="Q92">
        <v>1</v>
      </c>
      <c r="W92">
        <v>0</v>
      </c>
      <c r="X92">
        <v>1858809987</v>
      </c>
      <c r="Y92">
        <f t="shared" si="37"/>
        <v>2.2374999999999998</v>
      </c>
      <c r="AA92">
        <v>0</v>
      </c>
      <c r="AB92">
        <v>219.56</v>
      </c>
      <c r="AC92">
        <v>18.62</v>
      </c>
      <c r="AD92">
        <v>0</v>
      </c>
      <c r="AE92">
        <v>0</v>
      </c>
      <c r="AF92">
        <v>219.56</v>
      </c>
      <c r="AG92">
        <v>18.62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1.79</v>
      </c>
      <c r="AU92" t="s">
        <v>45</v>
      </c>
      <c r="AV92">
        <v>0</v>
      </c>
      <c r="AW92">
        <v>2</v>
      </c>
      <c r="AX92">
        <v>74018840</v>
      </c>
      <c r="AY92">
        <v>1</v>
      </c>
      <c r="AZ92">
        <v>0</v>
      </c>
      <c r="BA92">
        <v>84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ROUND(Y92*Source!I66*DO92,9)</f>
        <v>0</v>
      </c>
      <c r="CX92">
        <f>ROUND(Y92*Source!I66,9)</f>
        <v>0.1678125</v>
      </c>
      <c r="CY92">
        <f t="shared" si="38"/>
        <v>219.56</v>
      </c>
      <c r="CZ92">
        <f t="shared" si="39"/>
        <v>219.56</v>
      </c>
      <c r="DA92">
        <f t="shared" si="40"/>
        <v>1</v>
      </c>
      <c r="DB92">
        <f t="shared" si="41"/>
        <v>491.26249999999999</v>
      </c>
      <c r="DC92">
        <f t="shared" si="42"/>
        <v>41.662500000000001</v>
      </c>
      <c r="DD92" t="s">
        <v>3</v>
      </c>
      <c r="DE92" t="s">
        <v>3</v>
      </c>
      <c r="DF92">
        <f t="shared" si="36"/>
        <v>0</v>
      </c>
      <c r="DG92">
        <f t="shared" si="34"/>
        <v>36.840000000000003</v>
      </c>
      <c r="DH92">
        <f t="shared" si="35"/>
        <v>3.12</v>
      </c>
      <c r="DI92">
        <f t="shared" si="30"/>
        <v>0</v>
      </c>
      <c r="DJ92">
        <f t="shared" si="43"/>
        <v>36.840000000000003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ROW(Source!A66)</f>
        <v>66</v>
      </c>
      <c r="B93">
        <v>74014262</v>
      </c>
      <c r="C93">
        <v>74018824</v>
      </c>
      <c r="D93">
        <v>65152781</v>
      </c>
      <c r="E93">
        <v>1</v>
      </c>
      <c r="F93">
        <v>1</v>
      </c>
      <c r="G93">
        <v>30570983</v>
      </c>
      <c r="H93">
        <v>2</v>
      </c>
      <c r="I93" t="s">
        <v>289</v>
      </c>
      <c r="J93" t="s">
        <v>290</v>
      </c>
      <c r="K93" t="s">
        <v>291</v>
      </c>
      <c r="L93">
        <v>1368</v>
      </c>
      <c r="N93">
        <v>1011</v>
      </c>
      <c r="O93" t="s">
        <v>252</v>
      </c>
      <c r="P93" t="s">
        <v>252</v>
      </c>
      <c r="Q93">
        <v>1</v>
      </c>
      <c r="W93">
        <v>0</v>
      </c>
      <c r="X93">
        <v>-1010089867</v>
      </c>
      <c r="Y93">
        <f t="shared" si="37"/>
        <v>0.65</v>
      </c>
      <c r="AA93">
        <v>0</v>
      </c>
      <c r="AB93">
        <v>180.35</v>
      </c>
      <c r="AC93">
        <v>16.93</v>
      </c>
      <c r="AD93">
        <v>0</v>
      </c>
      <c r="AE93">
        <v>0</v>
      </c>
      <c r="AF93">
        <v>180.35</v>
      </c>
      <c r="AG93">
        <v>16.93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0.52</v>
      </c>
      <c r="AU93" t="s">
        <v>45</v>
      </c>
      <c r="AV93">
        <v>0</v>
      </c>
      <c r="AW93">
        <v>2</v>
      </c>
      <c r="AX93">
        <v>74018841</v>
      </c>
      <c r="AY93">
        <v>1</v>
      </c>
      <c r="AZ93">
        <v>0</v>
      </c>
      <c r="BA93">
        <v>85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ROUND(Y93*Source!I66*DO93,9)</f>
        <v>0</v>
      </c>
      <c r="CX93">
        <f>ROUND(Y93*Source!I66,9)</f>
        <v>4.8750000000000002E-2</v>
      </c>
      <c r="CY93">
        <f t="shared" si="38"/>
        <v>180.35</v>
      </c>
      <c r="CZ93">
        <f t="shared" si="39"/>
        <v>180.35</v>
      </c>
      <c r="DA93">
        <f t="shared" si="40"/>
        <v>1</v>
      </c>
      <c r="DB93">
        <f t="shared" si="41"/>
        <v>117.22499999999999</v>
      </c>
      <c r="DC93">
        <f t="shared" si="42"/>
        <v>11</v>
      </c>
      <c r="DD93" t="s">
        <v>3</v>
      </c>
      <c r="DE93" t="s">
        <v>3</v>
      </c>
      <c r="DF93">
        <f t="shared" si="36"/>
        <v>0</v>
      </c>
      <c r="DG93">
        <f t="shared" si="34"/>
        <v>8.7899999999999991</v>
      </c>
      <c r="DH93">
        <f t="shared" si="35"/>
        <v>0.83</v>
      </c>
      <c r="DI93">
        <f t="shared" si="30"/>
        <v>0</v>
      </c>
      <c r="DJ93">
        <f t="shared" si="43"/>
        <v>8.7899999999999991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ROW(Source!A66)</f>
        <v>66</v>
      </c>
      <c r="B94">
        <v>74014262</v>
      </c>
      <c r="C94">
        <v>74018824</v>
      </c>
      <c r="D94">
        <v>31110605</v>
      </c>
      <c r="E94">
        <v>1</v>
      </c>
      <c r="F94">
        <v>1</v>
      </c>
      <c r="G94">
        <v>30570983</v>
      </c>
      <c r="H94">
        <v>3</v>
      </c>
      <c r="I94" t="s">
        <v>292</v>
      </c>
      <c r="J94" t="s">
        <v>293</v>
      </c>
      <c r="K94" t="s">
        <v>294</v>
      </c>
      <c r="L94">
        <v>1339</v>
      </c>
      <c r="N94">
        <v>1007</v>
      </c>
      <c r="O94" t="s">
        <v>105</v>
      </c>
      <c r="P94" t="s">
        <v>105</v>
      </c>
      <c r="Q94">
        <v>1</v>
      </c>
      <c r="W94">
        <v>0</v>
      </c>
      <c r="X94">
        <v>1942501623</v>
      </c>
      <c r="Y94">
        <f>(AT94*1)</f>
        <v>7</v>
      </c>
      <c r="AA94">
        <v>7.07</v>
      </c>
      <c r="AB94">
        <v>0</v>
      </c>
      <c r="AC94">
        <v>0</v>
      </c>
      <c r="AD94">
        <v>0</v>
      </c>
      <c r="AE94">
        <v>7.07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</v>
      </c>
      <c r="AU94" t="s">
        <v>44</v>
      </c>
      <c r="AV94">
        <v>0</v>
      </c>
      <c r="AW94">
        <v>2</v>
      </c>
      <c r="AX94">
        <v>74018842</v>
      </c>
      <c r="AY94">
        <v>1</v>
      </c>
      <c r="AZ94">
        <v>0</v>
      </c>
      <c r="BA94">
        <v>86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ROUND(Y94*Source!I66,9)</f>
        <v>0.52500000000000002</v>
      </c>
      <c r="CY94">
        <f>AA94</f>
        <v>7.07</v>
      </c>
      <c r="CZ94">
        <f>AE94</f>
        <v>7.07</v>
      </c>
      <c r="DA94">
        <f>AI94</f>
        <v>1</v>
      </c>
      <c r="DB94">
        <f>ROUND((ROUND(AT94*CZ94,2)*1),6)</f>
        <v>49.49</v>
      </c>
      <c r="DC94">
        <f>ROUND((ROUND(AT94*AG94,2)*1),6)</f>
        <v>0</v>
      </c>
      <c r="DD94" t="s">
        <v>3</v>
      </c>
      <c r="DE94" t="s">
        <v>3</v>
      </c>
      <c r="DF94">
        <f t="shared" si="36"/>
        <v>3.71</v>
      </c>
      <c r="DG94">
        <f t="shared" si="34"/>
        <v>0</v>
      </c>
      <c r="DH94">
        <f t="shared" si="35"/>
        <v>0</v>
      </c>
      <c r="DI94">
        <f t="shared" si="30"/>
        <v>0</v>
      </c>
      <c r="DJ94">
        <f>DF94</f>
        <v>3.71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ROW(Source!A66)</f>
        <v>66</v>
      </c>
      <c r="B95">
        <v>74014262</v>
      </c>
      <c r="C95">
        <v>74018824</v>
      </c>
      <c r="D95">
        <v>64819397</v>
      </c>
      <c r="E95">
        <v>1</v>
      </c>
      <c r="F95">
        <v>1</v>
      </c>
      <c r="G95">
        <v>30570983</v>
      </c>
      <c r="H95">
        <v>3</v>
      </c>
      <c r="I95" t="s">
        <v>114</v>
      </c>
      <c r="J95" t="s">
        <v>116</v>
      </c>
      <c r="K95" t="s">
        <v>115</v>
      </c>
      <c r="L95">
        <v>1339</v>
      </c>
      <c r="N95">
        <v>1007</v>
      </c>
      <c r="O95" t="s">
        <v>105</v>
      </c>
      <c r="P95" t="s">
        <v>105</v>
      </c>
      <c r="Q95">
        <v>1</v>
      </c>
      <c r="W95">
        <v>0</v>
      </c>
      <c r="X95">
        <v>168787942</v>
      </c>
      <c r="Y95">
        <f>AT95</f>
        <v>134.72</v>
      </c>
      <c r="AA95">
        <v>184.31</v>
      </c>
      <c r="AB95">
        <v>0</v>
      </c>
      <c r="AC95">
        <v>0</v>
      </c>
      <c r="AD95">
        <v>0</v>
      </c>
      <c r="AE95">
        <v>184.31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134.72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ROUND(Y95*Source!I66,9)</f>
        <v>10.103999999999999</v>
      </c>
      <c r="CY95">
        <f>AA95</f>
        <v>184.31</v>
      </c>
      <c r="CZ95">
        <f>AE95</f>
        <v>184.31</v>
      </c>
      <c r="DA95">
        <f>AI95</f>
        <v>1</v>
      </c>
      <c r="DB95">
        <f>ROUND(ROUND(AT95*CZ95,2),6)</f>
        <v>24830.240000000002</v>
      </c>
      <c r="DC95">
        <f>ROUND(ROUND(AT95*AG95,2),6)</f>
        <v>0</v>
      </c>
      <c r="DD95" t="s">
        <v>3</v>
      </c>
      <c r="DE95" t="s">
        <v>3</v>
      </c>
      <c r="DF95">
        <f t="shared" si="36"/>
        <v>1862.27</v>
      </c>
      <c r="DG95">
        <f t="shared" si="34"/>
        <v>0</v>
      </c>
      <c r="DH95">
        <f t="shared" si="35"/>
        <v>0</v>
      </c>
      <c r="DI95">
        <f t="shared" si="30"/>
        <v>0</v>
      </c>
      <c r="DJ95">
        <f>DF95</f>
        <v>1862.27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ROW(Source!A67)</f>
        <v>67</v>
      </c>
      <c r="B96">
        <v>74014259</v>
      </c>
      <c r="C96">
        <v>74018824</v>
      </c>
      <c r="D96">
        <v>65657322</v>
      </c>
      <c r="E96">
        <v>30570983</v>
      </c>
      <c r="F96">
        <v>1</v>
      </c>
      <c r="G96">
        <v>30570983</v>
      </c>
      <c r="H96">
        <v>1</v>
      </c>
      <c r="I96" t="s">
        <v>246</v>
      </c>
      <c r="J96" t="s">
        <v>3</v>
      </c>
      <c r="K96" t="s">
        <v>247</v>
      </c>
      <c r="L96">
        <v>1191</v>
      </c>
      <c r="N96">
        <v>1013</v>
      </c>
      <c r="O96" t="s">
        <v>248</v>
      </c>
      <c r="P96" t="s">
        <v>248</v>
      </c>
      <c r="Q96">
        <v>1</v>
      </c>
      <c r="W96">
        <v>0</v>
      </c>
      <c r="X96">
        <v>476480486</v>
      </c>
      <c r="Y96">
        <f>(AT96*1.15)</f>
        <v>24.84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21.6</v>
      </c>
      <c r="AU96" t="s">
        <v>46</v>
      </c>
      <c r="AV96">
        <v>1</v>
      </c>
      <c r="AW96">
        <v>2</v>
      </c>
      <c r="AX96">
        <v>74018835</v>
      </c>
      <c r="AY96">
        <v>1</v>
      </c>
      <c r="AZ96">
        <v>0</v>
      </c>
      <c r="BA96">
        <v>88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ROUND(AT96*Source!I67*AH96*AL96,2)</f>
        <v>0</v>
      </c>
      <c r="CV96">
        <f>ROUND(Y96*Source!I67,9)</f>
        <v>1.863</v>
      </c>
      <c r="CW96">
        <v>0</v>
      </c>
      <c r="CX96">
        <f>ROUND(Y96*Source!I67,9)</f>
        <v>1.863</v>
      </c>
      <c r="CY96">
        <f>AD96</f>
        <v>0</v>
      </c>
      <c r="CZ96">
        <f>AH96</f>
        <v>0</v>
      </c>
      <c r="DA96">
        <f>AL96</f>
        <v>1</v>
      </c>
      <c r="DB96">
        <f>ROUND((ROUND(AT96*CZ96,2)*1.15),6)</f>
        <v>0</v>
      </c>
      <c r="DC96">
        <f>ROUND((ROUND(AT96*AG96,2)*1.15),6)</f>
        <v>0</v>
      </c>
      <c r="DD96" t="s">
        <v>3</v>
      </c>
      <c r="DE96" t="s">
        <v>3</v>
      </c>
      <c r="DF96">
        <f t="shared" si="36"/>
        <v>0</v>
      </c>
      <c r="DG96">
        <f t="shared" si="34"/>
        <v>0</v>
      </c>
      <c r="DH96">
        <f t="shared" si="35"/>
        <v>0</v>
      </c>
      <c r="DI96">
        <f t="shared" si="30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ROW(Source!A67)</f>
        <v>67</v>
      </c>
      <c r="B97">
        <v>74014259</v>
      </c>
      <c r="C97">
        <v>74018824</v>
      </c>
      <c r="D97">
        <v>65152582</v>
      </c>
      <c r="E97">
        <v>1</v>
      </c>
      <c r="F97">
        <v>1</v>
      </c>
      <c r="G97">
        <v>30570983</v>
      </c>
      <c r="H97">
        <v>2</v>
      </c>
      <c r="I97" t="s">
        <v>262</v>
      </c>
      <c r="J97" t="s">
        <v>263</v>
      </c>
      <c r="K97" t="s">
        <v>264</v>
      </c>
      <c r="L97">
        <v>1368</v>
      </c>
      <c r="N97">
        <v>1011</v>
      </c>
      <c r="O97" t="s">
        <v>252</v>
      </c>
      <c r="P97" t="s">
        <v>252</v>
      </c>
      <c r="Q97">
        <v>1</v>
      </c>
      <c r="W97">
        <v>0</v>
      </c>
      <c r="X97">
        <v>1717935950</v>
      </c>
      <c r="Y97">
        <f t="shared" ref="Y97:Y102" si="44">(AT97*1.25)</f>
        <v>2.9375</v>
      </c>
      <c r="AA97">
        <v>0</v>
      </c>
      <c r="AB97">
        <v>1818.52</v>
      </c>
      <c r="AC97">
        <v>518.97</v>
      </c>
      <c r="AD97">
        <v>0</v>
      </c>
      <c r="AE97">
        <v>0</v>
      </c>
      <c r="AF97">
        <v>145.59</v>
      </c>
      <c r="AG97">
        <v>14.54</v>
      </c>
      <c r="AH97">
        <v>0</v>
      </c>
      <c r="AI97">
        <v>1</v>
      </c>
      <c r="AJ97">
        <v>11.93</v>
      </c>
      <c r="AK97">
        <v>34.090000000000003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2.35</v>
      </c>
      <c r="AU97" t="s">
        <v>45</v>
      </c>
      <c r="AV97">
        <v>0</v>
      </c>
      <c r="AW97">
        <v>2</v>
      </c>
      <c r="AX97">
        <v>74018836</v>
      </c>
      <c r="AY97">
        <v>1</v>
      </c>
      <c r="AZ97">
        <v>0</v>
      </c>
      <c r="BA97">
        <v>89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ROUND(Y97*Source!I67*DO97,9)</f>
        <v>0</v>
      </c>
      <c r="CX97">
        <f>ROUND(Y97*Source!I67,9)</f>
        <v>0.22031249999999999</v>
      </c>
      <c r="CY97">
        <f t="shared" ref="CY97:CY102" si="45">AB97</f>
        <v>1818.52</v>
      </c>
      <c r="CZ97">
        <f t="shared" ref="CZ97:CZ102" si="46">AF97</f>
        <v>145.59</v>
      </c>
      <c r="DA97">
        <f t="shared" ref="DA97:DA102" si="47">AJ97</f>
        <v>11.93</v>
      </c>
      <c r="DB97">
        <f t="shared" ref="DB97:DB102" si="48">ROUND((ROUND(AT97*CZ97,2)*1.25),6)</f>
        <v>427.67500000000001</v>
      </c>
      <c r="DC97">
        <f t="shared" ref="DC97:DC102" si="49">ROUND((ROUND(AT97*AG97,2)*1.25),6)</f>
        <v>42.712499999999999</v>
      </c>
      <c r="DD97" t="s">
        <v>3</v>
      </c>
      <c r="DE97" t="s">
        <v>3</v>
      </c>
      <c r="DF97">
        <f t="shared" si="36"/>
        <v>0</v>
      </c>
      <c r="DG97">
        <f t="shared" ref="DG97:DG102" si="50">ROUND(ROUND(AF97*AJ97,2)*CX97,2)</f>
        <v>382.66</v>
      </c>
      <c r="DH97">
        <f t="shared" ref="DH97:DH102" si="51">ROUND(ROUND(AG97*AK97,2)*CX97,2)</f>
        <v>109.2</v>
      </c>
      <c r="DI97">
        <f t="shared" ref="DI97:DI128" si="52">ROUND(ROUND(AH97,2)*CX97,2)</f>
        <v>0</v>
      </c>
      <c r="DJ97">
        <f t="shared" ref="DJ97:DJ102" si="53">DG97</f>
        <v>382.66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ROW(Source!A67)</f>
        <v>67</v>
      </c>
      <c r="B98">
        <v>74014259</v>
      </c>
      <c r="C98">
        <v>74018824</v>
      </c>
      <c r="D98">
        <v>65152787</v>
      </c>
      <c r="E98">
        <v>1</v>
      </c>
      <c r="F98">
        <v>1</v>
      </c>
      <c r="G98">
        <v>30570983</v>
      </c>
      <c r="H98">
        <v>2</v>
      </c>
      <c r="I98" t="s">
        <v>286</v>
      </c>
      <c r="J98" t="s">
        <v>287</v>
      </c>
      <c r="K98" t="s">
        <v>288</v>
      </c>
      <c r="L98">
        <v>1368</v>
      </c>
      <c r="N98">
        <v>1011</v>
      </c>
      <c r="O98" t="s">
        <v>252</v>
      </c>
      <c r="P98" t="s">
        <v>252</v>
      </c>
      <c r="Q98">
        <v>1</v>
      </c>
      <c r="W98">
        <v>0</v>
      </c>
      <c r="X98">
        <v>1034498840</v>
      </c>
      <c r="Y98">
        <f t="shared" si="44"/>
        <v>1.1375</v>
      </c>
      <c r="AA98">
        <v>0</v>
      </c>
      <c r="AB98">
        <v>1682.9</v>
      </c>
      <c r="AC98">
        <v>450.44</v>
      </c>
      <c r="AD98">
        <v>0</v>
      </c>
      <c r="AE98">
        <v>0</v>
      </c>
      <c r="AF98">
        <v>140.38</v>
      </c>
      <c r="AG98">
        <v>12.62</v>
      </c>
      <c r="AH98">
        <v>0</v>
      </c>
      <c r="AI98">
        <v>1</v>
      </c>
      <c r="AJ98">
        <v>11.45</v>
      </c>
      <c r="AK98">
        <v>34.090000000000003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0.91</v>
      </c>
      <c r="AU98" t="s">
        <v>45</v>
      </c>
      <c r="AV98">
        <v>0</v>
      </c>
      <c r="AW98">
        <v>2</v>
      </c>
      <c r="AX98">
        <v>74018837</v>
      </c>
      <c r="AY98">
        <v>1</v>
      </c>
      <c r="AZ98">
        <v>0</v>
      </c>
      <c r="BA98">
        <v>90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ROUND(Y98*Source!I67*DO98,9)</f>
        <v>0</v>
      </c>
      <c r="CX98">
        <f>ROUND(Y98*Source!I67,9)</f>
        <v>8.5312499999999999E-2</v>
      </c>
      <c r="CY98">
        <f t="shared" si="45"/>
        <v>1682.9</v>
      </c>
      <c r="CZ98">
        <f t="shared" si="46"/>
        <v>140.38</v>
      </c>
      <c r="DA98">
        <f t="shared" si="47"/>
        <v>11.45</v>
      </c>
      <c r="DB98">
        <f t="shared" si="48"/>
        <v>159.6875</v>
      </c>
      <c r="DC98">
        <f t="shared" si="49"/>
        <v>14.35</v>
      </c>
      <c r="DD98" t="s">
        <v>3</v>
      </c>
      <c r="DE98" t="s">
        <v>3</v>
      </c>
      <c r="DF98">
        <f t="shared" si="36"/>
        <v>0</v>
      </c>
      <c r="DG98">
        <f t="shared" si="50"/>
        <v>137.13</v>
      </c>
      <c r="DH98">
        <f t="shared" si="51"/>
        <v>36.700000000000003</v>
      </c>
      <c r="DI98">
        <f t="shared" si="52"/>
        <v>0</v>
      </c>
      <c r="DJ98">
        <f t="shared" si="53"/>
        <v>137.13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ROW(Source!A67)</f>
        <v>67</v>
      </c>
      <c r="B99">
        <v>74014259</v>
      </c>
      <c r="C99">
        <v>74018824</v>
      </c>
      <c r="D99">
        <v>65152777</v>
      </c>
      <c r="E99">
        <v>1</v>
      </c>
      <c r="F99">
        <v>1</v>
      </c>
      <c r="G99">
        <v>30570983</v>
      </c>
      <c r="H99">
        <v>2</v>
      </c>
      <c r="I99" t="s">
        <v>295</v>
      </c>
      <c r="J99" t="s">
        <v>296</v>
      </c>
      <c r="K99" t="s">
        <v>297</v>
      </c>
      <c r="L99">
        <v>1368</v>
      </c>
      <c r="N99">
        <v>1011</v>
      </c>
      <c r="O99" t="s">
        <v>252</v>
      </c>
      <c r="P99" t="s">
        <v>252</v>
      </c>
      <c r="Q99">
        <v>1</v>
      </c>
      <c r="W99">
        <v>0</v>
      </c>
      <c r="X99">
        <v>-1089282474</v>
      </c>
      <c r="Y99">
        <f t="shared" si="44"/>
        <v>8.9625000000000004</v>
      </c>
      <c r="AA99">
        <v>0</v>
      </c>
      <c r="AB99">
        <v>2015.23</v>
      </c>
      <c r="AC99">
        <v>518.97</v>
      </c>
      <c r="AD99">
        <v>0</v>
      </c>
      <c r="AE99">
        <v>0</v>
      </c>
      <c r="AF99">
        <v>163.81</v>
      </c>
      <c r="AG99">
        <v>14.54</v>
      </c>
      <c r="AH99">
        <v>0</v>
      </c>
      <c r="AI99">
        <v>1</v>
      </c>
      <c r="AJ99">
        <v>11.75</v>
      </c>
      <c r="AK99">
        <v>34.090000000000003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7.17</v>
      </c>
      <c r="AU99" t="s">
        <v>45</v>
      </c>
      <c r="AV99">
        <v>0</v>
      </c>
      <c r="AW99">
        <v>2</v>
      </c>
      <c r="AX99">
        <v>74018838</v>
      </c>
      <c r="AY99">
        <v>1</v>
      </c>
      <c r="AZ99">
        <v>0</v>
      </c>
      <c r="BA99">
        <v>91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ROUND(Y99*Source!I67*DO99,9)</f>
        <v>0</v>
      </c>
      <c r="CX99">
        <f>ROUND(Y99*Source!I67,9)</f>
        <v>0.67218750000000005</v>
      </c>
      <c r="CY99">
        <f t="shared" si="45"/>
        <v>2015.23</v>
      </c>
      <c r="CZ99">
        <f t="shared" si="46"/>
        <v>163.81</v>
      </c>
      <c r="DA99">
        <f t="shared" si="47"/>
        <v>11.75</v>
      </c>
      <c r="DB99">
        <f t="shared" si="48"/>
        <v>1468.15</v>
      </c>
      <c r="DC99">
        <f t="shared" si="49"/>
        <v>130.3125</v>
      </c>
      <c r="DD99" t="s">
        <v>3</v>
      </c>
      <c r="DE99" t="s">
        <v>3</v>
      </c>
      <c r="DF99">
        <f t="shared" si="36"/>
        <v>0</v>
      </c>
      <c r="DG99">
        <f t="shared" si="50"/>
        <v>1293.81</v>
      </c>
      <c r="DH99">
        <f t="shared" si="51"/>
        <v>333.18</v>
      </c>
      <c r="DI99">
        <f t="shared" si="52"/>
        <v>0</v>
      </c>
      <c r="DJ99">
        <f t="shared" si="53"/>
        <v>1293.81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ROW(Source!A67)</f>
        <v>67</v>
      </c>
      <c r="B100">
        <v>74014259</v>
      </c>
      <c r="C100">
        <v>74018824</v>
      </c>
      <c r="D100">
        <v>65152778</v>
      </c>
      <c r="E100">
        <v>1</v>
      </c>
      <c r="F100">
        <v>1</v>
      </c>
      <c r="G100">
        <v>30570983</v>
      </c>
      <c r="H100">
        <v>2</v>
      </c>
      <c r="I100" t="s">
        <v>298</v>
      </c>
      <c r="J100" t="s">
        <v>299</v>
      </c>
      <c r="K100" t="s">
        <v>300</v>
      </c>
      <c r="L100">
        <v>1368</v>
      </c>
      <c r="N100">
        <v>1011</v>
      </c>
      <c r="O100" t="s">
        <v>252</v>
      </c>
      <c r="P100" t="s">
        <v>252</v>
      </c>
      <c r="Q100">
        <v>1</v>
      </c>
      <c r="W100">
        <v>0</v>
      </c>
      <c r="X100">
        <v>1000714870</v>
      </c>
      <c r="Y100">
        <f t="shared" si="44"/>
        <v>18.25</v>
      </c>
      <c r="AA100">
        <v>0</v>
      </c>
      <c r="AB100">
        <v>2633.34</v>
      </c>
      <c r="AC100">
        <v>518.97</v>
      </c>
      <c r="AD100">
        <v>0</v>
      </c>
      <c r="AE100">
        <v>0</v>
      </c>
      <c r="AF100">
        <v>223.17</v>
      </c>
      <c r="AG100">
        <v>14.54</v>
      </c>
      <c r="AH100">
        <v>0</v>
      </c>
      <c r="AI100">
        <v>1</v>
      </c>
      <c r="AJ100">
        <v>11.27</v>
      </c>
      <c r="AK100">
        <v>34.090000000000003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14.6</v>
      </c>
      <c r="AU100" t="s">
        <v>45</v>
      </c>
      <c r="AV100">
        <v>0</v>
      </c>
      <c r="AW100">
        <v>2</v>
      </c>
      <c r="AX100">
        <v>74018839</v>
      </c>
      <c r="AY100">
        <v>1</v>
      </c>
      <c r="AZ100">
        <v>0</v>
      </c>
      <c r="BA100">
        <v>92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ROUND(Y100*Source!I67*DO100,9)</f>
        <v>0</v>
      </c>
      <c r="CX100">
        <f>ROUND(Y100*Source!I67,9)</f>
        <v>1.3687499999999999</v>
      </c>
      <c r="CY100">
        <f t="shared" si="45"/>
        <v>2633.34</v>
      </c>
      <c r="CZ100">
        <f t="shared" si="46"/>
        <v>223.17</v>
      </c>
      <c r="DA100">
        <f t="shared" si="47"/>
        <v>11.27</v>
      </c>
      <c r="DB100">
        <f t="shared" si="48"/>
        <v>4072.85</v>
      </c>
      <c r="DC100">
        <f t="shared" si="49"/>
        <v>265.35000000000002</v>
      </c>
      <c r="DD100" t="s">
        <v>3</v>
      </c>
      <c r="DE100" t="s">
        <v>3</v>
      </c>
      <c r="DF100">
        <f t="shared" si="36"/>
        <v>0</v>
      </c>
      <c r="DG100">
        <f t="shared" si="50"/>
        <v>3442.58</v>
      </c>
      <c r="DH100">
        <f t="shared" si="51"/>
        <v>678.45</v>
      </c>
      <c r="DI100">
        <f t="shared" si="52"/>
        <v>0</v>
      </c>
      <c r="DJ100">
        <f t="shared" si="53"/>
        <v>3442.58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ROW(Source!A67)</f>
        <v>67</v>
      </c>
      <c r="B101">
        <v>74014259</v>
      </c>
      <c r="C101">
        <v>74018824</v>
      </c>
      <c r="D101">
        <v>65152802</v>
      </c>
      <c r="E101">
        <v>1</v>
      </c>
      <c r="F101">
        <v>1</v>
      </c>
      <c r="G101">
        <v>30570983</v>
      </c>
      <c r="H101">
        <v>2</v>
      </c>
      <c r="I101" t="s">
        <v>256</v>
      </c>
      <c r="J101" t="s">
        <v>257</v>
      </c>
      <c r="K101" t="s">
        <v>258</v>
      </c>
      <c r="L101">
        <v>1368</v>
      </c>
      <c r="N101">
        <v>1011</v>
      </c>
      <c r="O101" t="s">
        <v>252</v>
      </c>
      <c r="P101" t="s">
        <v>252</v>
      </c>
      <c r="Q101">
        <v>1</v>
      </c>
      <c r="W101">
        <v>0</v>
      </c>
      <c r="X101">
        <v>1858809987</v>
      </c>
      <c r="Y101">
        <f t="shared" si="44"/>
        <v>2.2374999999999998</v>
      </c>
      <c r="AA101">
        <v>0</v>
      </c>
      <c r="AB101">
        <v>2701.08</v>
      </c>
      <c r="AC101">
        <v>664.59</v>
      </c>
      <c r="AD101">
        <v>0</v>
      </c>
      <c r="AE101">
        <v>0</v>
      </c>
      <c r="AF101">
        <v>219.56</v>
      </c>
      <c r="AG101">
        <v>18.62</v>
      </c>
      <c r="AH101">
        <v>0</v>
      </c>
      <c r="AI101">
        <v>1</v>
      </c>
      <c r="AJ101">
        <v>11.75</v>
      </c>
      <c r="AK101">
        <v>34.090000000000003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1.79</v>
      </c>
      <c r="AU101" t="s">
        <v>45</v>
      </c>
      <c r="AV101">
        <v>0</v>
      </c>
      <c r="AW101">
        <v>2</v>
      </c>
      <c r="AX101">
        <v>74018840</v>
      </c>
      <c r="AY101">
        <v>1</v>
      </c>
      <c r="AZ101">
        <v>0</v>
      </c>
      <c r="BA101">
        <v>93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ROUND(Y101*Source!I67*DO101,9)</f>
        <v>0</v>
      </c>
      <c r="CX101">
        <f>ROUND(Y101*Source!I67,9)</f>
        <v>0.1678125</v>
      </c>
      <c r="CY101">
        <f t="shared" si="45"/>
        <v>2701.08</v>
      </c>
      <c r="CZ101">
        <f t="shared" si="46"/>
        <v>219.56</v>
      </c>
      <c r="DA101">
        <f t="shared" si="47"/>
        <v>11.75</v>
      </c>
      <c r="DB101">
        <f t="shared" si="48"/>
        <v>491.26249999999999</v>
      </c>
      <c r="DC101">
        <f t="shared" si="49"/>
        <v>41.662500000000001</v>
      </c>
      <c r="DD101" t="s">
        <v>3</v>
      </c>
      <c r="DE101" t="s">
        <v>3</v>
      </c>
      <c r="DF101">
        <f t="shared" si="36"/>
        <v>0</v>
      </c>
      <c r="DG101">
        <f t="shared" si="50"/>
        <v>432.93</v>
      </c>
      <c r="DH101">
        <f t="shared" si="51"/>
        <v>106.52</v>
      </c>
      <c r="DI101">
        <f t="shared" si="52"/>
        <v>0</v>
      </c>
      <c r="DJ101">
        <f t="shared" si="53"/>
        <v>432.93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ROW(Source!A67)</f>
        <v>67</v>
      </c>
      <c r="B102">
        <v>74014259</v>
      </c>
      <c r="C102">
        <v>74018824</v>
      </c>
      <c r="D102">
        <v>65152781</v>
      </c>
      <c r="E102">
        <v>1</v>
      </c>
      <c r="F102">
        <v>1</v>
      </c>
      <c r="G102">
        <v>30570983</v>
      </c>
      <c r="H102">
        <v>2</v>
      </c>
      <c r="I102" t="s">
        <v>289</v>
      </c>
      <c r="J102" t="s">
        <v>290</v>
      </c>
      <c r="K102" t="s">
        <v>291</v>
      </c>
      <c r="L102">
        <v>1368</v>
      </c>
      <c r="N102">
        <v>1011</v>
      </c>
      <c r="O102" t="s">
        <v>252</v>
      </c>
      <c r="P102" t="s">
        <v>252</v>
      </c>
      <c r="Q102">
        <v>1</v>
      </c>
      <c r="W102">
        <v>0</v>
      </c>
      <c r="X102">
        <v>-1010089867</v>
      </c>
      <c r="Y102">
        <f t="shared" si="44"/>
        <v>0.65</v>
      </c>
      <c r="AA102">
        <v>0</v>
      </c>
      <c r="AB102">
        <v>2262.14</v>
      </c>
      <c r="AC102">
        <v>604.27</v>
      </c>
      <c r="AD102">
        <v>0</v>
      </c>
      <c r="AE102">
        <v>0</v>
      </c>
      <c r="AF102">
        <v>180.35</v>
      </c>
      <c r="AG102">
        <v>16.93</v>
      </c>
      <c r="AH102">
        <v>0</v>
      </c>
      <c r="AI102">
        <v>1</v>
      </c>
      <c r="AJ102">
        <v>11.98</v>
      </c>
      <c r="AK102">
        <v>34.090000000000003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0.52</v>
      </c>
      <c r="AU102" t="s">
        <v>45</v>
      </c>
      <c r="AV102">
        <v>0</v>
      </c>
      <c r="AW102">
        <v>2</v>
      </c>
      <c r="AX102">
        <v>74018841</v>
      </c>
      <c r="AY102">
        <v>1</v>
      </c>
      <c r="AZ102">
        <v>0</v>
      </c>
      <c r="BA102">
        <v>94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ROUND(Y102*Source!I67*DO102,9)</f>
        <v>0</v>
      </c>
      <c r="CX102">
        <f>ROUND(Y102*Source!I67,9)</f>
        <v>4.8750000000000002E-2</v>
      </c>
      <c r="CY102">
        <f t="shared" si="45"/>
        <v>2262.14</v>
      </c>
      <c r="CZ102">
        <f t="shared" si="46"/>
        <v>180.35</v>
      </c>
      <c r="DA102">
        <f t="shared" si="47"/>
        <v>11.98</v>
      </c>
      <c r="DB102">
        <f t="shared" si="48"/>
        <v>117.22499999999999</v>
      </c>
      <c r="DC102">
        <f t="shared" si="49"/>
        <v>11</v>
      </c>
      <c r="DD102" t="s">
        <v>3</v>
      </c>
      <c r="DE102" t="s">
        <v>3</v>
      </c>
      <c r="DF102">
        <f t="shared" si="36"/>
        <v>0</v>
      </c>
      <c r="DG102">
        <f t="shared" si="50"/>
        <v>105.33</v>
      </c>
      <c r="DH102">
        <f t="shared" si="51"/>
        <v>28.14</v>
      </c>
      <c r="DI102">
        <f t="shared" si="52"/>
        <v>0</v>
      </c>
      <c r="DJ102">
        <f t="shared" si="53"/>
        <v>105.33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ROW(Source!A67)</f>
        <v>67</v>
      </c>
      <c r="B103">
        <v>74014259</v>
      </c>
      <c r="C103">
        <v>74018824</v>
      </c>
      <c r="D103">
        <v>31110605</v>
      </c>
      <c r="E103">
        <v>1</v>
      </c>
      <c r="F103">
        <v>1</v>
      </c>
      <c r="G103">
        <v>30570983</v>
      </c>
      <c r="H103">
        <v>3</v>
      </c>
      <c r="I103" t="s">
        <v>292</v>
      </c>
      <c r="J103" t="s">
        <v>293</v>
      </c>
      <c r="K103" t="s">
        <v>294</v>
      </c>
      <c r="L103">
        <v>1339</v>
      </c>
      <c r="N103">
        <v>1007</v>
      </c>
      <c r="O103" t="s">
        <v>105</v>
      </c>
      <c r="P103" t="s">
        <v>105</v>
      </c>
      <c r="Q103">
        <v>1</v>
      </c>
      <c r="W103">
        <v>0</v>
      </c>
      <c r="X103">
        <v>1942501623</v>
      </c>
      <c r="Y103">
        <f>(AT103*1)</f>
        <v>7</v>
      </c>
      <c r="AA103">
        <v>42.5</v>
      </c>
      <c r="AB103">
        <v>0</v>
      </c>
      <c r="AC103">
        <v>0</v>
      </c>
      <c r="AD103">
        <v>0</v>
      </c>
      <c r="AE103">
        <v>7.07</v>
      </c>
      <c r="AF103">
        <v>0</v>
      </c>
      <c r="AG103">
        <v>0</v>
      </c>
      <c r="AH103">
        <v>0</v>
      </c>
      <c r="AI103">
        <v>6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7</v>
      </c>
      <c r="AU103" t="s">
        <v>44</v>
      </c>
      <c r="AV103">
        <v>0</v>
      </c>
      <c r="AW103">
        <v>2</v>
      </c>
      <c r="AX103">
        <v>74018842</v>
      </c>
      <c r="AY103">
        <v>1</v>
      </c>
      <c r="AZ103">
        <v>0</v>
      </c>
      <c r="BA103">
        <v>95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ROUND(Y103*Source!I67,9)</f>
        <v>0.52500000000000002</v>
      </c>
      <c r="CY103">
        <f>AA103</f>
        <v>42.5</v>
      </c>
      <c r="CZ103">
        <f>AE103</f>
        <v>7.07</v>
      </c>
      <c r="DA103">
        <f>AI103</f>
        <v>6</v>
      </c>
      <c r="DB103">
        <f>ROUND((ROUND(AT103*CZ103,2)*1),6)</f>
        <v>49.49</v>
      </c>
      <c r="DC103">
        <f>ROUND((ROUND(AT103*AG103,2)*1),6)</f>
        <v>0</v>
      </c>
      <c r="DD103" t="s">
        <v>3</v>
      </c>
      <c r="DE103" t="s">
        <v>3</v>
      </c>
      <c r="DF103">
        <f>ROUND(ROUND(AE103*AI103,2)*CX103,2)</f>
        <v>22.27</v>
      </c>
      <c r="DG103">
        <f t="shared" ref="DG103:DG108" si="54">ROUND(ROUND(AF103,2)*CX103,2)</f>
        <v>0</v>
      </c>
      <c r="DH103">
        <f t="shared" ref="DH103:DH108" si="55">ROUND(ROUND(AG103,2)*CX103,2)</f>
        <v>0</v>
      </c>
      <c r="DI103">
        <f t="shared" si="52"/>
        <v>0</v>
      </c>
      <c r="DJ103">
        <f>DF103</f>
        <v>22.27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ROW(Source!A67)</f>
        <v>67</v>
      </c>
      <c r="B104">
        <v>74014259</v>
      </c>
      <c r="C104">
        <v>74018824</v>
      </c>
      <c r="D104">
        <v>64819397</v>
      </c>
      <c r="E104">
        <v>1</v>
      </c>
      <c r="F104">
        <v>1</v>
      </c>
      <c r="G104">
        <v>30570983</v>
      </c>
      <c r="H104">
        <v>3</v>
      </c>
      <c r="I104" t="s">
        <v>114</v>
      </c>
      <c r="J104" t="s">
        <v>116</v>
      </c>
      <c r="K104" t="s">
        <v>115</v>
      </c>
      <c r="L104">
        <v>1339</v>
      </c>
      <c r="N104">
        <v>1007</v>
      </c>
      <c r="O104" t="s">
        <v>105</v>
      </c>
      <c r="P104" t="s">
        <v>105</v>
      </c>
      <c r="Q104">
        <v>1</v>
      </c>
      <c r="W104">
        <v>0</v>
      </c>
      <c r="X104">
        <v>168787942</v>
      </c>
      <c r="Y104">
        <f>AT104</f>
        <v>134.72</v>
      </c>
      <c r="AA104">
        <v>2762.79</v>
      </c>
      <c r="AB104">
        <v>0</v>
      </c>
      <c r="AC104">
        <v>0</v>
      </c>
      <c r="AD104">
        <v>0</v>
      </c>
      <c r="AE104">
        <v>184.31</v>
      </c>
      <c r="AF104">
        <v>0</v>
      </c>
      <c r="AG104">
        <v>0</v>
      </c>
      <c r="AH104">
        <v>0</v>
      </c>
      <c r="AI104">
        <v>14.96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134.72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ROUND(Y104*Source!I67,9)</f>
        <v>10.103999999999999</v>
      </c>
      <c r="CY104">
        <f>AA104</f>
        <v>2762.79</v>
      </c>
      <c r="CZ104">
        <f>AE104</f>
        <v>184.31</v>
      </c>
      <c r="DA104">
        <f>AI104</f>
        <v>14.96</v>
      </c>
      <c r="DB104">
        <f>ROUND(ROUND(AT104*CZ104,2),6)</f>
        <v>24830.240000000002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27859.56</v>
      </c>
      <c r="DG104">
        <f t="shared" si="54"/>
        <v>0</v>
      </c>
      <c r="DH104">
        <f t="shared" si="55"/>
        <v>0</v>
      </c>
      <c r="DI104">
        <f t="shared" si="52"/>
        <v>0</v>
      </c>
      <c r="DJ104">
        <f>DF104</f>
        <v>27859.56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ROW(Source!A70)</f>
        <v>70</v>
      </c>
      <c r="B105">
        <v>74014262</v>
      </c>
      <c r="C105">
        <v>74018726</v>
      </c>
      <c r="D105">
        <v>65019911</v>
      </c>
      <c r="E105">
        <v>30570983</v>
      </c>
      <c r="F105">
        <v>1</v>
      </c>
      <c r="G105">
        <v>30570983</v>
      </c>
      <c r="H105">
        <v>1</v>
      </c>
      <c r="I105" t="s">
        <v>246</v>
      </c>
      <c r="J105" t="s">
        <v>3</v>
      </c>
      <c r="K105" t="s">
        <v>247</v>
      </c>
      <c r="L105">
        <v>1191</v>
      </c>
      <c r="N105">
        <v>1013</v>
      </c>
      <c r="O105" t="s">
        <v>248</v>
      </c>
      <c r="P105" t="s">
        <v>248</v>
      </c>
      <c r="Q105">
        <v>1</v>
      </c>
      <c r="W105">
        <v>0</v>
      </c>
      <c r="X105">
        <v>476480486</v>
      </c>
      <c r="Y105">
        <f>(AT105*1.15)</f>
        <v>0.74749999999999994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0.65</v>
      </c>
      <c r="AU105" t="s">
        <v>46</v>
      </c>
      <c r="AV105">
        <v>1</v>
      </c>
      <c r="AW105">
        <v>2</v>
      </c>
      <c r="AX105">
        <v>74018847</v>
      </c>
      <c r="AY105">
        <v>1</v>
      </c>
      <c r="AZ105">
        <v>0</v>
      </c>
      <c r="BA105">
        <v>97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ROUND(AT105*Source!I70*AH105*AL105,2)</f>
        <v>0</v>
      </c>
      <c r="CV105">
        <f>ROUND(Y105*Source!I70,9)</f>
        <v>0.18687500000000001</v>
      </c>
      <c r="CW105">
        <v>0</v>
      </c>
      <c r="CX105">
        <f>ROUND(Y105*Source!I70,9)</f>
        <v>0.18687500000000001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ROUND((ROUND(AT105*CZ105,2)*1.15),6)</f>
        <v>0</v>
      </c>
      <c r="DC105">
        <f>ROUND((ROUND(AT105*AG105,2)*1.15),6)</f>
        <v>0</v>
      </c>
      <c r="DD105" t="s">
        <v>3</v>
      </c>
      <c r="DE105" t="s">
        <v>3</v>
      </c>
      <c r="DF105">
        <f>ROUND(ROUND(AE105,2)*CX105,2)</f>
        <v>0</v>
      </c>
      <c r="DG105">
        <f t="shared" si="54"/>
        <v>0</v>
      </c>
      <c r="DH105">
        <f t="shared" si="55"/>
        <v>0</v>
      </c>
      <c r="DI105">
        <f t="shared" si="52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ROW(Source!A70)</f>
        <v>70</v>
      </c>
      <c r="B106">
        <v>74014262</v>
      </c>
      <c r="C106">
        <v>74018726</v>
      </c>
      <c r="D106">
        <v>65152793</v>
      </c>
      <c r="E106">
        <v>1</v>
      </c>
      <c r="F106">
        <v>1</v>
      </c>
      <c r="G106">
        <v>30570983</v>
      </c>
      <c r="H106">
        <v>2</v>
      </c>
      <c r="I106" t="s">
        <v>301</v>
      </c>
      <c r="J106" t="s">
        <v>302</v>
      </c>
      <c r="K106" t="s">
        <v>303</v>
      </c>
      <c r="L106">
        <v>1368</v>
      </c>
      <c r="N106">
        <v>1011</v>
      </c>
      <c r="O106" t="s">
        <v>252</v>
      </c>
      <c r="P106" t="s">
        <v>252</v>
      </c>
      <c r="Q106">
        <v>1</v>
      </c>
      <c r="W106">
        <v>0</v>
      </c>
      <c r="X106">
        <v>2008800031</v>
      </c>
      <c r="Y106">
        <f>(AT106*1.25)</f>
        <v>1.2500000000000001E-2</v>
      </c>
      <c r="AA106">
        <v>0</v>
      </c>
      <c r="AB106">
        <v>283.89999999999998</v>
      </c>
      <c r="AC106">
        <v>14.54</v>
      </c>
      <c r="AD106">
        <v>0</v>
      </c>
      <c r="AE106">
        <v>0</v>
      </c>
      <c r="AF106">
        <v>283.89999999999998</v>
      </c>
      <c r="AG106">
        <v>14.54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0.01</v>
      </c>
      <c r="AU106" t="s">
        <v>45</v>
      </c>
      <c r="AV106">
        <v>0</v>
      </c>
      <c r="AW106">
        <v>2</v>
      </c>
      <c r="AX106">
        <v>74018848</v>
      </c>
      <c r="AY106">
        <v>1</v>
      </c>
      <c r="AZ106">
        <v>0</v>
      </c>
      <c r="BA106">
        <v>98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ROUND(Y106*Source!I70*DO106,9)</f>
        <v>0</v>
      </c>
      <c r="CX106">
        <f>ROUND(Y106*Source!I70,9)</f>
        <v>3.1250000000000002E-3</v>
      </c>
      <c r="CY106">
        <f>AB106</f>
        <v>283.89999999999998</v>
      </c>
      <c r="CZ106">
        <f>AF106</f>
        <v>283.89999999999998</v>
      </c>
      <c r="DA106">
        <f>AJ106</f>
        <v>1</v>
      </c>
      <c r="DB106">
        <f>ROUND((ROUND(AT106*CZ106,2)*1.25),6)</f>
        <v>3.55</v>
      </c>
      <c r="DC106">
        <f>ROUND((ROUND(AT106*AG106,2)*1.25),6)</f>
        <v>0.1875</v>
      </c>
      <c r="DD106" t="s">
        <v>3</v>
      </c>
      <c r="DE106" t="s">
        <v>3</v>
      </c>
      <c r="DF106">
        <f>ROUND(ROUND(AE106,2)*CX106,2)</f>
        <v>0</v>
      </c>
      <c r="DG106">
        <f t="shared" si="54"/>
        <v>0.89</v>
      </c>
      <c r="DH106">
        <f t="shared" si="55"/>
        <v>0.05</v>
      </c>
      <c r="DI106">
        <f t="shared" si="52"/>
        <v>0</v>
      </c>
      <c r="DJ106">
        <f>DG106</f>
        <v>0.89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ROW(Source!A70)</f>
        <v>70</v>
      </c>
      <c r="B107">
        <v>74014262</v>
      </c>
      <c r="C107">
        <v>74018726</v>
      </c>
      <c r="D107">
        <v>64821306</v>
      </c>
      <c r="E107">
        <v>1</v>
      </c>
      <c r="F107">
        <v>1</v>
      </c>
      <c r="G107">
        <v>30570983</v>
      </c>
      <c r="H107">
        <v>3</v>
      </c>
      <c r="I107" t="s">
        <v>304</v>
      </c>
      <c r="J107" t="s">
        <v>305</v>
      </c>
      <c r="K107" t="s">
        <v>306</v>
      </c>
      <c r="L107">
        <v>1348</v>
      </c>
      <c r="N107">
        <v>1009</v>
      </c>
      <c r="O107" t="s">
        <v>28</v>
      </c>
      <c r="P107" t="s">
        <v>28</v>
      </c>
      <c r="Q107">
        <v>1000</v>
      </c>
      <c r="W107">
        <v>0</v>
      </c>
      <c r="X107">
        <v>1562031737</v>
      </c>
      <c r="Y107">
        <f>(AT107*1)</f>
        <v>0.04</v>
      </c>
      <c r="AA107">
        <v>1445.87</v>
      </c>
      <c r="AB107">
        <v>0</v>
      </c>
      <c r="AC107">
        <v>0</v>
      </c>
      <c r="AD107">
        <v>0</v>
      </c>
      <c r="AE107">
        <v>1445.87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0.04</v>
      </c>
      <c r="AU107" t="s">
        <v>44</v>
      </c>
      <c r="AV107">
        <v>0</v>
      </c>
      <c r="AW107">
        <v>2</v>
      </c>
      <c r="AX107">
        <v>74018849</v>
      </c>
      <c r="AY107">
        <v>1</v>
      </c>
      <c r="AZ107">
        <v>0</v>
      </c>
      <c r="BA107">
        <v>99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ROUND(Y107*Source!I70,9)</f>
        <v>0.01</v>
      </c>
      <c r="CY107">
        <f>AA107</f>
        <v>1445.87</v>
      </c>
      <c r="CZ107">
        <f>AE107</f>
        <v>1445.87</v>
      </c>
      <c r="DA107">
        <f>AI107</f>
        <v>1</v>
      </c>
      <c r="DB107">
        <f>ROUND((ROUND(AT107*CZ107,2)*1),6)</f>
        <v>57.83</v>
      </c>
      <c r="DC107">
        <f>ROUND((ROUND(AT107*AG107,2)*1),6)</f>
        <v>0</v>
      </c>
      <c r="DD107" t="s">
        <v>3</v>
      </c>
      <c r="DE107" t="s">
        <v>3</v>
      </c>
      <c r="DF107">
        <f>ROUND(ROUND(AE107,2)*CX107,2)</f>
        <v>14.46</v>
      </c>
      <c r="DG107">
        <f t="shared" si="54"/>
        <v>0</v>
      </c>
      <c r="DH107">
        <f t="shared" si="55"/>
        <v>0</v>
      </c>
      <c r="DI107">
        <f t="shared" si="52"/>
        <v>0</v>
      </c>
      <c r="DJ107">
        <f>DF107</f>
        <v>14.46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ROW(Source!A71)</f>
        <v>71</v>
      </c>
      <c r="B108">
        <v>74014259</v>
      </c>
      <c r="C108">
        <v>74018726</v>
      </c>
      <c r="D108">
        <v>65019911</v>
      </c>
      <c r="E108">
        <v>30570983</v>
      </c>
      <c r="F108">
        <v>1</v>
      </c>
      <c r="G108">
        <v>30570983</v>
      </c>
      <c r="H108">
        <v>1</v>
      </c>
      <c r="I108" t="s">
        <v>246</v>
      </c>
      <c r="J108" t="s">
        <v>3</v>
      </c>
      <c r="K108" t="s">
        <v>247</v>
      </c>
      <c r="L108">
        <v>1191</v>
      </c>
      <c r="N108">
        <v>1013</v>
      </c>
      <c r="O108" t="s">
        <v>248</v>
      </c>
      <c r="P108" t="s">
        <v>248</v>
      </c>
      <c r="Q108">
        <v>1</v>
      </c>
      <c r="W108">
        <v>0</v>
      </c>
      <c r="X108">
        <v>476480486</v>
      </c>
      <c r="Y108">
        <f>(AT108*1.15)</f>
        <v>0.74749999999999994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0.65</v>
      </c>
      <c r="AU108" t="s">
        <v>46</v>
      </c>
      <c r="AV108">
        <v>1</v>
      </c>
      <c r="AW108">
        <v>2</v>
      </c>
      <c r="AX108">
        <v>74018847</v>
      </c>
      <c r="AY108">
        <v>1</v>
      </c>
      <c r="AZ108">
        <v>0</v>
      </c>
      <c r="BA108">
        <v>100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ROUND(AT108*Source!I71*AH108*AL108,2)</f>
        <v>0</v>
      </c>
      <c r="CV108">
        <f>ROUND(Y108*Source!I71,9)</f>
        <v>0.18687500000000001</v>
      </c>
      <c r="CW108">
        <v>0</v>
      </c>
      <c r="CX108">
        <f>ROUND(Y108*Source!I71,9)</f>
        <v>0.18687500000000001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ROUND((ROUND(AT108*CZ108,2)*1.15),6)</f>
        <v>0</v>
      </c>
      <c r="DC108">
        <f>ROUND((ROUND(AT108*AG108,2)*1.15),6)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54"/>
        <v>0</v>
      </c>
      <c r="DH108">
        <f t="shared" si="55"/>
        <v>0</v>
      </c>
      <c r="DI108">
        <f t="shared" si="52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ROW(Source!A71)</f>
        <v>71</v>
      </c>
      <c r="B109">
        <v>74014259</v>
      </c>
      <c r="C109">
        <v>74018726</v>
      </c>
      <c r="D109">
        <v>65152793</v>
      </c>
      <c r="E109">
        <v>1</v>
      </c>
      <c r="F109">
        <v>1</v>
      </c>
      <c r="G109">
        <v>30570983</v>
      </c>
      <c r="H109">
        <v>2</v>
      </c>
      <c r="I109" t="s">
        <v>301</v>
      </c>
      <c r="J109" t="s">
        <v>302</v>
      </c>
      <c r="K109" t="s">
        <v>303</v>
      </c>
      <c r="L109">
        <v>1368</v>
      </c>
      <c r="N109">
        <v>1011</v>
      </c>
      <c r="O109" t="s">
        <v>252</v>
      </c>
      <c r="P109" t="s">
        <v>252</v>
      </c>
      <c r="Q109">
        <v>1</v>
      </c>
      <c r="W109">
        <v>0</v>
      </c>
      <c r="X109">
        <v>2008800031</v>
      </c>
      <c r="Y109">
        <f>(AT109*1.25)</f>
        <v>1.2500000000000001E-2</v>
      </c>
      <c r="AA109">
        <v>0</v>
      </c>
      <c r="AB109">
        <v>3349.93</v>
      </c>
      <c r="AC109">
        <v>518.97</v>
      </c>
      <c r="AD109">
        <v>0</v>
      </c>
      <c r="AE109">
        <v>0</v>
      </c>
      <c r="AF109">
        <v>283.89999999999998</v>
      </c>
      <c r="AG109">
        <v>14.54</v>
      </c>
      <c r="AH109">
        <v>0</v>
      </c>
      <c r="AI109">
        <v>1</v>
      </c>
      <c r="AJ109">
        <v>11.27</v>
      </c>
      <c r="AK109">
        <v>34.090000000000003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0.01</v>
      </c>
      <c r="AU109" t="s">
        <v>45</v>
      </c>
      <c r="AV109">
        <v>0</v>
      </c>
      <c r="AW109">
        <v>2</v>
      </c>
      <c r="AX109">
        <v>74018848</v>
      </c>
      <c r="AY109">
        <v>1</v>
      </c>
      <c r="AZ109">
        <v>0</v>
      </c>
      <c r="BA109">
        <v>101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ROUND(Y109*Source!I71*DO109,9)</f>
        <v>0</v>
      </c>
      <c r="CX109">
        <f>ROUND(Y109*Source!I71,9)</f>
        <v>3.1250000000000002E-3</v>
      </c>
      <c r="CY109">
        <f>AB109</f>
        <v>3349.93</v>
      </c>
      <c r="CZ109">
        <f>AF109</f>
        <v>283.89999999999998</v>
      </c>
      <c r="DA109">
        <f>AJ109</f>
        <v>11.27</v>
      </c>
      <c r="DB109">
        <f>ROUND((ROUND(AT109*CZ109,2)*1.25),6)</f>
        <v>3.55</v>
      </c>
      <c r="DC109">
        <f>ROUND((ROUND(AT109*AG109,2)*1.25),6)</f>
        <v>0.1875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10</v>
      </c>
      <c r="DH109">
        <f>ROUND(ROUND(AG109*AK109,2)*CX109,2)</f>
        <v>1.55</v>
      </c>
      <c r="DI109">
        <f t="shared" si="52"/>
        <v>0</v>
      </c>
      <c r="DJ109">
        <f>DG109</f>
        <v>10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ROW(Source!A71)</f>
        <v>71</v>
      </c>
      <c r="B110">
        <v>74014259</v>
      </c>
      <c r="C110">
        <v>74018726</v>
      </c>
      <c r="D110">
        <v>64821306</v>
      </c>
      <c r="E110">
        <v>1</v>
      </c>
      <c r="F110">
        <v>1</v>
      </c>
      <c r="G110">
        <v>30570983</v>
      </c>
      <c r="H110">
        <v>3</v>
      </c>
      <c r="I110" t="s">
        <v>304</v>
      </c>
      <c r="J110" t="s">
        <v>305</v>
      </c>
      <c r="K110" t="s">
        <v>306</v>
      </c>
      <c r="L110">
        <v>1348</v>
      </c>
      <c r="N110">
        <v>1009</v>
      </c>
      <c r="O110" t="s">
        <v>28</v>
      </c>
      <c r="P110" t="s">
        <v>28</v>
      </c>
      <c r="Q110">
        <v>1000</v>
      </c>
      <c r="W110">
        <v>0</v>
      </c>
      <c r="X110">
        <v>1562031737</v>
      </c>
      <c r="Y110">
        <f>(AT110*1)</f>
        <v>0.04</v>
      </c>
      <c r="AA110">
        <v>22772.45</v>
      </c>
      <c r="AB110">
        <v>0</v>
      </c>
      <c r="AC110">
        <v>0</v>
      </c>
      <c r="AD110">
        <v>0</v>
      </c>
      <c r="AE110">
        <v>1445.87</v>
      </c>
      <c r="AF110">
        <v>0</v>
      </c>
      <c r="AG110">
        <v>0</v>
      </c>
      <c r="AH110">
        <v>0</v>
      </c>
      <c r="AI110">
        <v>15.75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0.04</v>
      </c>
      <c r="AU110" t="s">
        <v>44</v>
      </c>
      <c r="AV110">
        <v>0</v>
      </c>
      <c r="AW110">
        <v>2</v>
      </c>
      <c r="AX110">
        <v>74018849</v>
      </c>
      <c r="AY110">
        <v>1</v>
      </c>
      <c r="AZ110">
        <v>0</v>
      </c>
      <c r="BA110">
        <v>102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ROUND(Y110*Source!I71,9)</f>
        <v>0.01</v>
      </c>
      <c r="CY110">
        <f>AA110</f>
        <v>22772.45</v>
      </c>
      <c r="CZ110">
        <f>AE110</f>
        <v>1445.87</v>
      </c>
      <c r="DA110">
        <f>AI110</f>
        <v>15.75</v>
      </c>
      <c r="DB110">
        <f>ROUND((ROUND(AT110*CZ110,2)*1),6)</f>
        <v>57.83</v>
      </c>
      <c r="DC110">
        <f>ROUND((ROUND(AT110*AG110,2)*1),6)</f>
        <v>0</v>
      </c>
      <c r="DD110" t="s">
        <v>3</v>
      </c>
      <c r="DE110" t="s">
        <v>3</v>
      </c>
      <c r="DF110">
        <f>ROUND(ROUND(AE110*AI110,2)*CX110,2)</f>
        <v>227.72</v>
      </c>
      <c r="DG110">
        <f t="shared" ref="DG110:DG122" si="56">ROUND(ROUND(AF110,2)*CX110,2)</f>
        <v>0</v>
      </c>
      <c r="DH110">
        <f t="shared" ref="DH110:DH122" si="57">ROUND(ROUND(AG110,2)*CX110,2)</f>
        <v>0</v>
      </c>
      <c r="DI110">
        <f t="shared" si="52"/>
        <v>0</v>
      </c>
      <c r="DJ110">
        <f>DF110</f>
        <v>227.72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ROW(Source!A72)</f>
        <v>72</v>
      </c>
      <c r="B111">
        <v>74014262</v>
      </c>
      <c r="C111">
        <v>74018781</v>
      </c>
      <c r="D111">
        <v>65657322</v>
      </c>
      <c r="E111">
        <v>30570983</v>
      </c>
      <c r="F111">
        <v>1</v>
      </c>
      <c r="G111">
        <v>30570983</v>
      </c>
      <c r="H111">
        <v>1</v>
      </c>
      <c r="I111" t="s">
        <v>246</v>
      </c>
      <c r="J111" t="s">
        <v>3</v>
      </c>
      <c r="K111" t="s">
        <v>247</v>
      </c>
      <c r="L111">
        <v>1191</v>
      </c>
      <c r="N111">
        <v>1013</v>
      </c>
      <c r="O111" t="s">
        <v>248</v>
      </c>
      <c r="P111" t="s">
        <v>248</v>
      </c>
      <c r="Q111">
        <v>1</v>
      </c>
      <c r="W111">
        <v>0</v>
      </c>
      <c r="X111">
        <v>476480486</v>
      </c>
      <c r="Y111">
        <f>(AT111*1.15)</f>
        <v>4.9334999999999996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4.29</v>
      </c>
      <c r="AU111" t="s">
        <v>46</v>
      </c>
      <c r="AV111">
        <v>1</v>
      </c>
      <c r="AW111">
        <v>2</v>
      </c>
      <c r="AX111">
        <v>74018850</v>
      </c>
      <c r="AY111">
        <v>1</v>
      </c>
      <c r="AZ111">
        <v>0</v>
      </c>
      <c r="BA111">
        <v>103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ROUND(AT111*Source!I72*AH111*AL111,2)</f>
        <v>0</v>
      </c>
      <c r="CV111">
        <f>ROUND(Y111*Source!I72,9)</f>
        <v>1.2333750000000001</v>
      </c>
      <c r="CW111">
        <v>0</v>
      </c>
      <c r="CX111">
        <f>ROUND(Y111*Source!I72,9)</f>
        <v>1.2333750000000001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ROUND((ROUND(AT111*CZ111,2)*1.15),6)</f>
        <v>0</v>
      </c>
      <c r="DC111">
        <f>ROUND((ROUND(AT111*AG111,2)*1.15),6)</f>
        <v>0</v>
      </c>
      <c r="DD111" t="s">
        <v>3</v>
      </c>
      <c r="DE111" t="s">
        <v>3</v>
      </c>
      <c r="DF111">
        <f t="shared" ref="DF111:DF130" si="58">ROUND(ROUND(AE111,2)*CX111,2)</f>
        <v>0</v>
      </c>
      <c r="DG111">
        <f t="shared" si="56"/>
        <v>0</v>
      </c>
      <c r="DH111">
        <f t="shared" si="57"/>
        <v>0</v>
      </c>
      <c r="DI111">
        <f t="shared" si="52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ROW(Source!A72)</f>
        <v>72</v>
      </c>
      <c r="B112">
        <v>74014262</v>
      </c>
      <c r="C112">
        <v>74018781</v>
      </c>
      <c r="D112">
        <v>65152950</v>
      </c>
      <c r="E112">
        <v>1</v>
      </c>
      <c r="F112">
        <v>1</v>
      </c>
      <c r="G112">
        <v>30570983</v>
      </c>
      <c r="H112">
        <v>2</v>
      </c>
      <c r="I112" t="s">
        <v>249</v>
      </c>
      <c r="J112" t="s">
        <v>250</v>
      </c>
      <c r="K112" t="s">
        <v>251</v>
      </c>
      <c r="L112">
        <v>1368</v>
      </c>
      <c r="N112">
        <v>1011</v>
      </c>
      <c r="O112" t="s">
        <v>252</v>
      </c>
      <c r="P112" t="s">
        <v>252</v>
      </c>
      <c r="Q112">
        <v>1</v>
      </c>
      <c r="W112">
        <v>0</v>
      </c>
      <c r="X112">
        <v>1840432778</v>
      </c>
      <c r="Y112">
        <f t="shared" ref="Y112:Y119" si="59">(AT112*1.25)</f>
        <v>0.375</v>
      </c>
      <c r="AA112">
        <v>0</v>
      </c>
      <c r="AB112">
        <v>41.45</v>
      </c>
      <c r="AC112">
        <v>12.62</v>
      </c>
      <c r="AD112">
        <v>0</v>
      </c>
      <c r="AE112">
        <v>0</v>
      </c>
      <c r="AF112">
        <v>41.45</v>
      </c>
      <c r="AG112">
        <v>12.62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</v>
      </c>
      <c r="AU112" t="s">
        <v>45</v>
      </c>
      <c r="AV112">
        <v>0</v>
      </c>
      <c r="AW112">
        <v>2</v>
      </c>
      <c r="AX112">
        <v>74018851</v>
      </c>
      <c r="AY112">
        <v>1</v>
      </c>
      <c r="AZ112">
        <v>0</v>
      </c>
      <c r="BA112">
        <v>104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ROUND(Y112*Source!I72*DO112,9)</f>
        <v>0</v>
      </c>
      <c r="CX112">
        <f>ROUND(Y112*Source!I72,9)</f>
        <v>9.375E-2</v>
      </c>
      <c r="CY112">
        <f t="shared" ref="CY112:CY119" si="60">AB112</f>
        <v>41.45</v>
      </c>
      <c r="CZ112">
        <f t="shared" ref="CZ112:CZ119" si="61">AF112</f>
        <v>41.45</v>
      </c>
      <c r="DA112">
        <f t="shared" ref="DA112:DA119" si="62">AJ112</f>
        <v>1</v>
      </c>
      <c r="DB112">
        <f t="shared" ref="DB112:DB119" si="63">ROUND((ROUND(AT112*CZ112,2)*1.25),6)</f>
        <v>15.55</v>
      </c>
      <c r="DC112">
        <f t="shared" ref="DC112:DC119" si="64">ROUND((ROUND(AT112*AG112,2)*1.25),6)</f>
        <v>4.7374999999999998</v>
      </c>
      <c r="DD112" t="s">
        <v>3</v>
      </c>
      <c r="DE112" t="s">
        <v>3</v>
      </c>
      <c r="DF112">
        <f t="shared" si="58"/>
        <v>0</v>
      </c>
      <c r="DG112">
        <f t="shared" si="56"/>
        <v>3.89</v>
      </c>
      <c r="DH112">
        <f t="shared" si="57"/>
        <v>1.18</v>
      </c>
      <c r="DI112">
        <f t="shared" si="52"/>
        <v>0</v>
      </c>
      <c r="DJ112">
        <f t="shared" ref="DJ112:DJ119" si="65">DG112</f>
        <v>3.89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ROW(Source!A72)</f>
        <v>72</v>
      </c>
      <c r="B113">
        <v>74014262</v>
      </c>
      <c r="C113">
        <v>74018781</v>
      </c>
      <c r="D113">
        <v>65152700</v>
      </c>
      <c r="E113">
        <v>1</v>
      </c>
      <c r="F113">
        <v>1</v>
      </c>
      <c r="G113">
        <v>30570983</v>
      </c>
      <c r="H113">
        <v>2</v>
      </c>
      <c r="I113" t="s">
        <v>307</v>
      </c>
      <c r="J113" t="s">
        <v>308</v>
      </c>
      <c r="K113" t="s">
        <v>309</v>
      </c>
      <c r="L113">
        <v>1368</v>
      </c>
      <c r="N113">
        <v>1011</v>
      </c>
      <c r="O113" t="s">
        <v>252</v>
      </c>
      <c r="P113" t="s">
        <v>252</v>
      </c>
      <c r="Q113">
        <v>1</v>
      </c>
      <c r="W113">
        <v>0</v>
      </c>
      <c r="X113">
        <v>-1918384618</v>
      </c>
      <c r="Y113">
        <f t="shared" si="59"/>
        <v>0.375</v>
      </c>
      <c r="AA113">
        <v>0</v>
      </c>
      <c r="AB113">
        <v>153.94999999999999</v>
      </c>
      <c r="AC113">
        <v>14.54</v>
      </c>
      <c r="AD113">
        <v>0</v>
      </c>
      <c r="AE113">
        <v>0</v>
      </c>
      <c r="AF113">
        <v>153.94999999999999</v>
      </c>
      <c r="AG113">
        <v>14.54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</v>
      </c>
      <c r="AU113" t="s">
        <v>45</v>
      </c>
      <c r="AV113">
        <v>0</v>
      </c>
      <c r="AW113">
        <v>2</v>
      </c>
      <c r="AX113">
        <v>74018852</v>
      </c>
      <c r="AY113">
        <v>1</v>
      </c>
      <c r="AZ113">
        <v>0</v>
      </c>
      <c r="BA113">
        <v>105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ROUND(Y113*Source!I72*DO113,9)</f>
        <v>0</v>
      </c>
      <c r="CX113">
        <f>ROUND(Y113*Source!I72,9)</f>
        <v>9.375E-2</v>
      </c>
      <c r="CY113">
        <f t="shared" si="60"/>
        <v>153.94999999999999</v>
      </c>
      <c r="CZ113">
        <f t="shared" si="61"/>
        <v>153.94999999999999</v>
      </c>
      <c r="DA113">
        <f t="shared" si="62"/>
        <v>1</v>
      </c>
      <c r="DB113">
        <f t="shared" si="63"/>
        <v>57.737499999999997</v>
      </c>
      <c r="DC113">
        <f t="shared" si="64"/>
        <v>5.45</v>
      </c>
      <c r="DD113" t="s">
        <v>3</v>
      </c>
      <c r="DE113" t="s">
        <v>3</v>
      </c>
      <c r="DF113">
        <f t="shared" si="58"/>
        <v>0</v>
      </c>
      <c r="DG113">
        <f t="shared" si="56"/>
        <v>14.43</v>
      </c>
      <c r="DH113">
        <f t="shared" si="57"/>
        <v>1.36</v>
      </c>
      <c r="DI113">
        <f t="shared" si="52"/>
        <v>0</v>
      </c>
      <c r="DJ113">
        <f t="shared" si="65"/>
        <v>14.43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ROW(Source!A72)</f>
        <v>72</v>
      </c>
      <c r="B114">
        <v>74014262</v>
      </c>
      <c r="C114">
        <v>74018781</v>
      </c>
      <c r="D114">
        <v>65152787</v>
      </c>
      <c r="E114">
        <v>1</v>
      </c>
      <c r="F114">
        <v>1</v>
      </c>
      <c r="G114">
        <v>30570983</v>
      </c>
      <c r="H114">
        <v>2</v>
      </c>
      <c r="I114" t="s">
        <v>286</v>
      </c>
      <c r="J114" t="s">
        <v>287</v>
      </c>
      <c r="K114" t="s">
        <v>288</v>
      </c>
      <c r="L114">
        <v>1368</v>
      </c>
      <c r="N114">
        <v>1011</v>
      </c>
      <c r="O114" t="s">
        <v>252</v>
      </c>
      <c r="P114" t="s">
        <v>252</v>
      </c>
      <c r="Q114">
        <v>1</v>
      </c>
      <c r="W114">
        <v>0</v>
      </c>
      <c r="X114">
        <v>1034498840</v>
      </c>
      <c r="Y114">
        <f t="shared" si="59"/>
        <v>0.375</v>
      </c>
      <c r="AA114">
        <v>0</v>
      </c>
      <c r="AB114">
        <v>140.38</v>
      </c>
      <c r="AC114">
        <v>12.62</v>
      </c>
      <c r="AD114">
        <v>0</v>
      </c>
      <c r="AE114">
        <v>0</v>
      </c>
      <c r="AF114">
        <v>140.38</v>
      </c>
      <c r="AG114">
        <v>12.62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0.3</v>
      </c>
      <c r="AU114" t="s">
        <v>45</v>
      </c>
      <c r="AV114">
        <v>0</v>
      </c>
      <c r="AW114">
        <v>2</v>
      </c>
      <c r="AX114">
        <v>74018853</v>
      </c>
      <c r="AY114">
        <v>1</v>
      </c>
      <c r="AZ114">
        <v>0</v>
      </c>
      <c r="BA114">
        <v>106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ROUND(Y114*Source!I72*DO114,9)</f>
        <v>0</v>
      </c>
      <c r="CX114">
        <f>ROUND(Y114*Source!I72,9)</f>
        <v>9.375E-2</v>
      </c>
      <c r="CY114">
        <f t="shared" si="60"/>
        <v>140.38</v>
      </c>
      <c r="CZ114">
        <f t="shared" si="61"/>
        <v>140.38</v>
      </c>
      <c r="DA114">
        <f t="shared" si="62"/>
        <v>1</v>
      </c>
      <c r="DB114">
        <f t="shared" si="63"/>
        <v>52.637500000000003</v>
      </c>
      <c r="DC114">
        <f t="shared" si="64"/>
        <v>4.7374999999999998</v>
      </c>
      <c r="DD114" t="s">
        <v>3</v>
      </c>
      <c r="DE114" t="s">
        <v>3</v>
      </c>
      <c r="DF114">
        <f t="shared" si="58"/>
        <v>0</v>
      </c>
      <c r="DG114">
        <f t="shared" si="56"/>
        <v>13.16</v>
      </c>
      <c r="DH114">
        <f t="shared" si="57"/>
        <v>1.18</v>
      </c>
      <c r="DI114">
        <f t="shared" si="52"/>
        <v>0</v>
      </c>
      <c r="DJ114">
        <f t="shared" si="65"/>
        <v>13.16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ROW(Source!A72)</f>
        <v>72</v>
      </c>
      <c r="B115">
        <v>74014262</v>
      </c>
      <c r="C115">
        <v>74018781</v>
      </c>
      <c r="D115">
        <v>65152788</v>
      </c>
      <c r="E115">
        <v>1</v>
      </c>
      <c r="F115">
        <v>1</v>
      </c>
      <c r="G115">
        <v>30570983</v>
      </c>
      <c r="H115">
        <v>2</v>
      </c>
      <c r="I115" t="s">
        <v>310</v>
      </c>
      <c r="J115" t="s">
        <v>311</v>
      </c>
      <c r="K115" t="s">
        <v>312</v>
      </c>
      <c r="L115">
        <v>1368</v>
      </c>
      <c r="N115">
        <v>1011</v>
      </c>
      <c r="O115" t="s">
        <v>252</v>
      </c>
      <c r="P115" t="s">
        <v>252</v>
      </c>
      <c r="Q115">
        <v>1</v>
      </c>
      <c r="W115">
        <v>0</v>
      </c>
      <c r="X115">
        <v>-1744395583</v>
      </c>
      <c r="Y115">
        <f t="shared" si="59"/>
        <v>0.375</v>
      </c>
      <c r="AA115">
        <v>0</v>
      </c>
      <c r="AB115">
        <v>260.5</v>
      </c>
      <c r="AC115">
        <v>18.62</v>
      </c>
      <c r="AD115">
        <v>0</v>
      </c>
      <c r="AE115">
        <v>0</v>
      </c>
      <c r="AF115">
        <v>260.5</v>
      </c>
      <c r="AG115">
        <v>18.62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</v>
      </c>
      <c r="AU115" t="s">
        <v>45</v>
      </c>
      <c r="AV115">
        <v>0</v>
      </c>
      <c r="AW115">
        <v>2</v>
      </c>
      <c r="AX115">
        <v>74018854</v>
      </c>
      <c r="AY115">
        <v>1</v>
      </c>
      <c r="AZ115">
        <v>0</v>
      </c>
      <c r="BA115">
        <v>107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ROUND(Y115*Source!I72*DO115,9)</f>
        <v>0</v>
      </c>
      <c r="CX115">
        <f>ROUND(Y115*Source!I72,9)</f>
        <v>9.375E-2</v>
      </c>
      <c r="CY115">
        <f t="shared" si="60"/>
        <v>260.5</v>
      </c>
      <c r="CZ115">
        <f t="shared" si="61"/>
        <v>260.5</v>
      </c>
      <c r="DA115">
        <f t="shared" si="62"/>
        <v>1</v>
      </c>
      <c r="DB115">
        <f t="shared" si="63"/>
        <v>97.6875</v>
      </c>
      <c r="DC115">
        <f t="shared" si="64"/>
        <v>6.9874999999999998</v>
      </c>
      <c r="DD115" t="s">
        <v>3</v>
      </c>
      <c r="DE115" t="s">
        <v>3</v>
      </c>
      <c r="DF115">
        <f t="shared" si="58"/>
        <v>0</v>
      </c>
      <c r="DG115">
        <f t="shared" si="56"/>
        <v>24.42</v>
      </c>
      <c r="DH115">
        <f t="shared" si="57"/>
        <v>1.75</v>
      </c>
      <c r="DI115">
        <f t="shared" si="52"/>
        <v>0</v>
      </c>
      <c r="DJ115">
        <f t="shared" si="65"/>
        <v>24.42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ROW(Source!A72)</f>
        <v>72</v>
      </c>
      <c r="B116">
        <v>74014262</v>
      </c>
      <c r="C116">
        <v>74018781</v>
      </c>
      <c r="D116">
        <v>65152777</v>
      </c>
      <c r="E116">
        <v>1</v>
      </c>
      <c r="F116">
        <v>1</v>
      </c>
      <c r="G116">
        <v>30570983</v>
      </c>
      <c r="H116">
        <v>2</v>
      </c>
      <c r="I116" t="s">
        <v>295</v>
      </c>
      <c r="J116" t="s">
        <v>296</v>
      </c>
      <c r="K116" t="s">
        <v>297</v>
      </c>
      <c r="L116">
        <v>1368</v>
      </c>
      <c r="N116">
        <v>1011</v>
      </c>
      <c r="O116" t="s">
        <v>252</v>
      </c>
      <c r="P116" t="s">
        <v>252</v>
      </c>
      <c r="Q116">
        <v>1</v>
      </c>
      <c r="W116">
        <v>0</v>
      </c>
      <c r="X116">
        <v>-1089282474</v>
      </c>
      <c r="Y116">
        <f t="shared" si="59"/>
        <v>0.375</v>
      </c>
      <c r="AA116">
        <v>0</v>
      </c>
      <c r="AB116">
        <v>163.81</v>
      </c>
      <c r="AC116">
        <v>14.54</v>
      </c>
      <c r="AD116">
        <v>0</v>
      </c>
      <c r="AE116">
        <v>0</v>
      </c>
      <c r="AF116">
        <v>163.81</v>
      </c>
      <c r="AG116">
        <v>14.54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0.3</v>
      </c>
      <c r="AU116" t="s">
        <v>45</v>
      </c>
      <c r="AV116">
        <v>0</v>
      </c>
      <c r="AW116">
        <v>2</v>
      </c>
      <c r="AX116">
        <v>74018855</v>
      </c>
      <c r="AY116">
        <v>1</v>
      </c>
      <c r="AZ116">
        <v>0</v>
      </c>
      <c r="BA116">
        <v>108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ROUND(Y116*Source!I72*DO116,9)</f>
        <v>0</v>
      </c>
      <c r="CX116">
        <f>ROUND(Y116*Source!I72,9)</f>
        <v>9.375E-2</v>
      </c>
      <c r="CY116">
        <f t="shared" si="60"/>
        <v>163.81</v>
      </c>
      <c r="CZ116">
        <f t="shared" si="61"/>
        <v>163.81</v>
      </c>
      <c r="DA116">
        <f t="shared" si="62"/>
        <v>1</v>
      </c>
      <c r="DB116">
        <f t="shared" si="63"/>
        <v>61.424999999999997</v>
      </c>
      <c r="DC116">
        <f t="shared" si="64"/>
        <v>5.45</v>
      </c>
      <c r="DD116" t="s">
        <v>3</v>
      </c>
      <c r="DE116" t="s">
        <v>3</v>
      </c>
      <c r="DF116">
        <f t="shared" si="58"/>
        <v>0</v>
      </c>
      <c r="DG116">
        <f t="shared" si="56"/>
        <v>15.36</v>
      </c>
      <c r="DH116">
        <f t="shared" si="57"/>
        <v>1.36</v>
      </c>
      <c r="DI116">
        <f t="shared" si="52"/>
        <v>0</v>
      </c>
      <c r="DJ116">
        <f t="shared" si="65"/>
        <v>15.36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ROW(Source!A72)</f>
        <v>72</v>
      </c>
      <c r="B117">
        <v>74014262</v>
      </c>
      <c r="C117">
        <v>74018781</v>
      </c>
      <c r="D117">
        <v>65152793</v>
      </c>
      <c r="E117">
        <v>1</v>
      </c>
      <c r="F117">
        <v>1</v>
      </c>
      <c r="G117">
        <v>30570983</v>
      </c>
      <c r="H117">
        <v>2</v>
      </c>
      <c r="I117" t="s">
        <v>301</v>
      </c>
      <c r="J117" t="s">
        <v>302</v>
      </c>
      <c r="K117" t="s">
        <v>303</v>
      </c>
      <c r="L117">
        <v>1368</v>
      </c>
      <c r="N117">
        <v>1011</v>
      </c>
      <c r="O117" t="s">
        <v>252</v>
      </c>
      <c r="P117" t="s">
        <v>252</v>
      </c>
      <c r="Q117">
        <v>1</v>
      </c>
      <c r="W117">
        <v>0</v>
      </c>
      <c r="X117">
        <v>2008800031</v>
      </c>
      <c r="Y117">
        <f t="shared" si="59"/>
        <v>0.375</v>
      </c>
      <c r="AA117">
        <v>0</v>
      </c>
      <c r="AB117">
        <v>283.89999999999998</v>
      </c>
      <c r="AC117">
        <v>14.54</v>
      </c>
      <c r="AD117">
        <v>0</v>
      </c>
      <c r="AE117">
        <v>0</v>
      </c>
      <c r="AF117">
        <v>283.89999999999998</v>
      </c>
      <c r="AG117">
        <v>14.54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0.3</v>
      </c>
      <c r="AU117" t="s">
        <v>45</v>
      </c>
      <c r="AV117">
        <v>0</v>
      </c>
      <c r="AW117">
        <v>2</v>
      </c>
      <c r="AX117">
        <v>74018856</v>
      </c>
      <c r="AY117">
        <v>1</v>
      </c>
      <c r="AZ117">
        <v>0</v>
      </c>
      <c r="BA117">
        <v>109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ROUND(Y117*Source!I72*DO117,9)</f>
        <v>0</v>
      </c>
      <c r="CX117">
        <f>ROUND(Y117*Source!I72,9)</f>
        <v>9.375E-2</v>
      </c>
      <c r="CY117">
        <f t="shared" si="60"/>
        <v>283.89999999999998</v>
      </c>
      <c r="CZ117">
        <f t="shared" si="61"/>
        <v>283.89999999999998</v>
      </c>
      <c r="DA117">
        <f t="shared" si="62"/>
        <v>1</v>
      </c>
      <c r="DB117">
        <f t="shared" si="63"/>
        <v>106.46250000000001</v>
      </c>
      <c r="DC117">
        <f t="shared" si="64"/>
        <v>5.45</v>
      </c>
      <c r="DD117" t="s">
        <v>3</v>
      </c>
      <c r="DE117" t="s">
        <v>3</v>
      </c>
      <c r="DF117">
        <f t="shared" si="58"/>
        <v>0</v>
      </c>
      <c r="DG117">
        <f t="shared" si="56"/>
        <v>26.62</v>
      </c>
      <c r="DH117">
        <f t="shared" si="57"/>
        <v>1.36</v>
      </c>
      <c r="DI117">
        <f t="shared" si="52"/>
        <v>0</v>
      </c>
      <c r="DJ117">
        <f t="shared" si="65"/>
        <v>26.62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ROW(Source!A72)</f>
        <v>72</v>
      </c>
      <c r="B118">
        <v>74014262</v>
      </c>
      <c r="C118">
        <v>74018781</v>
      </c>
      <c r="D118">
        <v>65152780</v>
      </c>
      <c r="E118">
        <v>1</v>
      </c>
      <c r="F118">
        <v>1</v>
      </c>
      <c r="G118">
        <v>30570983</v>
      </c>
      <c r="H118">
        <v>2</v>
      </c>
      <c r="I118" t="s">
        <v>313</v>
      </c>
      <c r="J118" t="s">
        <v>314</v>
      </c>
      <c r="K118" t="s">
        <v>315</v>
      </c>
      <c r="L118">
        <v>1368</v>
      </c>
      <c r="N118">
        <v>1011</v>
      </c>
      <c r="O118" t="s">
        <v>252</v>
      </c>
      <c r="P118" t="s">
        <v>252</v>
      </c>
      <c r="Q118">
        <v>1</v>
      </c>
      <c r="W118">
        <v>0</v>
      </c>
      <c r="X118">
        <v>1626388382</v>
      </c>
      <c r="Y118">
        <f t="shared" si="59"/>
        <v>0.375</v>
      </c>
      <c r="AA118">
        <v>0</v>
      </c>
      <c r="AB118">
        <v>189.45</v>
      </c>
      <c r="AC118">
        <v>16.93</v>
      </c>
      <c r="AD118">
        <v>0</v>
      </c>
      <c r="AE118">
        <v>0</v>
      </c>
      <c r="AF118">
        <v>189.45</v>
      </c>
      <c r="AG118">
        <v>16.93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0.3</v>
      </c>
      <c r="AU118" t="s">
        <v>45</v>
      </c>
      <c r="AV118">
        <v>0</v>
      </c>
      <c r="AW118">
        <v>2</v>
      </c>
      <c r="AX118">
        <v>74018857</v>
      </c>
      <c r="AY118">
        <v>1</v>
      </c>
      <c r="AZ118">
        <v>0</v>
      </c>
      <c r="BA118">
        <v>110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ROUND(Y118*Source!I72*DO118,9)</f>
        <v>0</v>
      </c>
      <c r="CX118">
        <f>ROUND(Y118*Source!I72,9)</f>
        <v>9.375E-2</v>
      </c>
      <c r="CY118">
        <f t="shared" si="60"/>
        <v>189.45</v>
      </c>
      <c r="CZ118">
        <f t="shared" si="61"/>
        <v>189.45</v>
      </c>
      <c r="DA118">
        <f t="shared" si="62"/>
        <v>1</v>
      </c>
      <c r="DB118">
        <f t="shared" si="63"/>
        <v>71.05</v>
      </c>
      <c r="DC118">
        <f t="shared" si="64"/>
        <v>6.35</v>
      </c>
      <c r="DD118" t="s">
        <v>3</v>
      </c>
      <c r="DE118" t="s">
        <v>3</v>
      </c>
      <c r="DF118">
        <f t="shared" si="58"/>
        <v>0</v>
      </c>
      <c r="DG118">
        <f t="shared" si="56"/>
        <v>17.760000000000002</v>
      </c>
      <c r="DH118">
        <f t="shared" si="57"/>
        <v>1.59</v>
      </c>
      <c r="DI118">
        <f t="shared" si="52"/>
        <v>0</v>
      </c>
      <c r="DJ118">
        <f t="shared" si="65"/>
        <v>17.760000000000002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ROW(Source!A72)</f>
        <v>72</v>
      </c>
      <c r="B119">
        <v>74014262</v>
      </c>
      <c r="C119">
        <v>74018781</v>
      </c>
      <c r="D119">
        <v>65152781</v>
      </c>
      <c r="E119">
        <v>1</v>
      </c>
      <c r="F119">
        <v>1</v>
      </c>
      <c r="G119">
        <v>30570983</v>
      </c>
      <c r="H119">
        <v>2</v>
      </c>
      <c r="I119" t="s">
        <v>289</v>
      </c>
      <c r="J119" t="s">
        <v>290</v>
      </c>
      <c r="K119" t="s">
        <v>291</v>
      </c>
      <c r="L119">
        <v>1368</v>
      </c>
      <c r="N119">
        <v>1011</v>
      </c>
      <c r="O119" t="s">
        <v>252</v>
      </c>
      <c r="P119" t="s">
        <v>252</v>
      </c>
      <c r="Q119">
        <v>1</v>
      </c>
      <c r="W119">
        <v>0</v>
      </c>
      <c r="X119">
        <v>-1010089867</v>
      </c>
      <c r="Y119">
        <f t="shared" si="59"/>
        <v>1.125</v>
      </c>
      <c r="AA119">
        <v>0</v>
      </c>
      <c r="AB119">
        <v>180.35</v>
      </c>
      <c r="AC119">
        <v>16.93</v>
      </c>
      <c r="AD119">
        <v>0</v>
      </c>
      <c r="AE119">
        <v>0</v>
      </c>
      <c r="AF119">
        <v>180.35</v>
      </c>
      <c r="AG119">
        <v>16.93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</v>
      </c>
      <c r="AU119" t="s">
        <v>45</v>
      </c>
      <c r="AV119">
        <v>0</v>
      </c>
      <c r="AW119">
        <v>2</v>
      </c>
      <c r="AX119">
        <v>74018858</v>
      </c>
      <c r="AY119">
        <v>1</v>
      </c>
      <c r="AZ119">
        <v>0</v>
      </c>
      <c r="BA119">
        <v>111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ROUND(Y119*Source!I72*DO119,9)</f>
        <v>0</v>
      </c>
      <c r="CX119">
        <f>ROUND(Y119*Source!I72,9)</f>
        <v>0.28125</v>
      </c>
      <c r="CY119">
        <f t="shared" si="60"/>
        <v>180.35</v>
      </c>
      <c r="CZ119">
        <f t="shared" si="61"/>
        <v>180.35</v>
      </c>
      <c r="DA119">
        <f t="shared" si="62"/>
        <v>1</v>
      </c>
      <c r="DB119">
        <f t="shared" si="63"/>
        <v>202.9</v>
      </c>
      <c r="DC119">
        <f t="shared" si="64"/>
        <v>19.05</v>
      </c>
      <c r="DD119" t="s">
        <v>3</v>
      </c>
      <c r="DE119" t="s">
        <v>3</v>
      </c>
      <c r="DF119">
        <f t="shared" si="58"/>
        <v>0</v>
      </c>
      <c r="DG119">
        <f t="shared" si="56"/>
        <v>50.72</v>
      </c>
      <c r="DH119">
        <f t="shared" si="57"/>
        <v>4.76</v>
      </c>
      <c r="DI119">
        <f t="shared" si="52"/>
        <v>0</v>
      </c>
      <c r="DJ119">
        <f t="shared" si="65"/>
        <v>50.72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ROW(Source!A72)</f>
        <v>72</v>
      </c>
      <c r="B120">
        <v>74014262</v>
      </c>
      <c r="C120">
        <v>74018781</v>
      </c>
      <c r="D120">
        <v>64821306</v>
      </c>
      <c r="E120">
        <v>1</v>
      </c>
      <c r="F120">
        <v>1</v>
      </c>
      <c r="G120">
        <v>30570983</v>
      </c>
      <c r="H120">
        <v>3</v>
      </c>
      <c r="I120" t="s">
        <v>304</v>
      </c>
      <c r="J120" t="s">
        <v>305</v>
      </c>
      <c r="K120" t="s">
        <v>306</v>
      </c>
      <c r="L120">
        <v>1348</v>
      </c>
      <c r="N120">
        <v>1009</v>
      </c>
      <c r="O120" t="s">
        <v>28</v>
      </c>
      <c r="P120" t="s">
        <v>28</v>
      </c>
      <c r="Q120">
        <v>1000</v>
      </c>
      <c r="W120">
        <v>0</v>
      </c>
      <c r="X120">
        <v>1562031737</v>
      </c>
      <c r="Y120">
        <f>(AT120*1)</f>
        <v>0.04</v>
      </c>
      <c r="AA120">
        <v>1445.87</v>
      </c>
      <c r="AB120">
        <v>0</v>
      </c>
      <c r="AC120">
        <v>0</v>
      </c>
      <c r="AD120">
        <v>0</v>
      </c>
      <c r="AE120">
        <v>1445.87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0.04</v>
      </c>
      <c r="AU120" t="s">
        <v>44</v>
      </c>
      <c r="AV120">
        <v>0</v>
      </c>
      <c r="AW120">
        <v>2</v>
      </c>
      <c r="AX120">
        <v>74018859</v>
      </c>
      <c r="AY120">
        <v>1</v>
      </c>
      <c r="AZ120">
        <v>0</v>
      </c>
      <c r="BA120">
        <v>112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ROUND(Y120*Source!I72,9)</f>
        <v>0.01</v>
      </c>
      <c r="CY120">
        <f>AA120</f>
        <v>1445.87</v>
      </c>
      <c r="CZ120">
        <f>AE120</f>
        <v>1445.87</v>
      </c>
      <c r="DA120">
        <f>AI120</f>
        <v>1</v>
      </c>
      <c r="DB120">
        <f>ROUND((ROUND(AT120*CZ120,2)*1),6)</f>
        <v>57.83</v>
      </c>
      <c r="DC120">
        <f>ROUND((ROUND(AT120*AG120,2)*1),6)</f>
        <v>0</v>
      </c>
      <c r="DD120" t="s">
        <v>3</v>
      </c>
      <c r="DE120" t="s">
        <v>3</v>
      </c>
      <c r="DF120">
        <f t="shared" si="58"/>
        <v>14.46</v>
      </c>
      <c r="DG120">
        <f t="shared" si="56"/>
        <v>0</v>
      </c>
      <c r="DH120">
        <f t="shared" si="57"/>
        <v>0</v>
      </c>
      <c r="DI120">
        <f t="shared" si="52"/>
        <v>0</v>
      </c>
      <c r="DJ120">
        <f>DF120</f>
        <v>14.46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ROW(Source!A72)</f>
        <v>72</v>
      </c>
      <c r="B121">
        <v>74014262</v>
      </c>
      <c r="C121">
        <v>74018781</v>
      </c>
      <c r="D121">
        <v>64821297</v>
      </c>
      <c r="E121">
        <v>1</v>
      </c>
      <c r="F121">
        <v>1</v>
      </c>
      <c r="G121">
        <v>30570983</v>
      </c>
      <c r="H121">
        <v>3</v>
      </c>
      <c r="I121" t="s">
        <v>132</v>
      </c>
      <c r="J121" t="s">
        <v>134</v>
      </c>
      <c r="K121" t="s">
        <v>133</v>
      </c>
      <c r="L121">
        <v>1348</v>
      </c>
      <c r="N121">
        <v>1009</v>
      </c>
      <c r="O121" t="s">
        <v>28</v>
      </c>
      <c r="P121" t="s">
        <v>28</v>
      </c>
      <c r="Q121">
        <v>1000</v>
      </c>
      <c r="W121">
        <v>0</v>
      </c>
      <c r="X121">
        <v>-638949783</v>
      </c>
      <c r="Y121">
        <f>(AT121*1)</f>
        <v>9.66</v>
      </c>
      <c r="AA121">
        <v>317.29000000000002</v>
      </c>
      <c r="AB121">
        <v>0</v>
      </c>
      <c r="AC121">
        <v>0</v>
      </c>
      <c r="AD121">
        <v>0</v>
      </c>
      <c r="AE121">
        <v>317.29000000000002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9.66</v>
      </c>
      <c r="AU121" t="s">
        <v>44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ROUND(Y121*Source!I72,9)</f>
        <v>2.415</v>
      </c>
      <c r="CY121">
        <f>AA121</f>
        <v>317.29000000000002</v>
      </c>
      <c r="CZ121">
        <f>AE121</f>
        <v>317.29000000000002</v>
      </c>
      <c r="DA121">
        <f>AI121</f>
        <v>1</v>
      </c>
      <c r="DB121">
        <f>ROUND((ROUND(AT121*CZ121,2)*1),6)</f>
        <v>3065.02</v>
      </c>
      <c r="DC121">
        <f>ROUND((ROUND(AT121*AG121,2)*1),6)</f>
        <v>0</v>
      </c>
      <c r="DD121" t="s">
        <v>3</v>
      </c>
      <c r="DE121" t="s">
        <v>3</v>
      </c>
      <c r="DF121">
        <f t="shared" si="58"/>
        <v>766.26</v>
      </c>
      <c r="DG121">
        <f t="shared" si="56"/>
        <v>0</v>
      </c>
      <c r="DH121">
        <f t="shared" si="57"/>
        <v>0</v>
      </c>
      <c r="DI121">
        <f t="shared" si="52"/>
        <v>0</v>
      </c>
      <c r="DJ121">
        <f>DF121</f>
        <v>766.26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ROW(Source!A73)</f>
        <v>73</v>
      </c>
      <c r="B122">
        <v>74014259</v>
      </c>
      <c r="C122">
        <v>74018781</v>
      </c>
      <c r="D122">
        <v>65657322</v>
      </c>
      <c r="E122">
        <v>30570983</v>
      </c>
      <c r="F122">
        <v>1</v>
      </c>
      <c r="G122">
        <v>30570983</v>
      </c>
      <c r="H122">
        <v>1</v>
      </c>
      <c r="I122" t="s">
        <v>246</v>
      </c>
      <c r="J122" t="s">
        <v>3</v>
      </c>
      <c r="K122" t="s">
        <v>247</v>
      </c>
      <c r="L122">
        <v>1191</v>
      </c>
      <c r="N122">
        <v>1013</v>
      </c>
      <c r="O122" t="s">
        <v>248</v>
      </c>
      <c r="P122" t="s">
        <v>248</v>
      </c>
      <c r="Q122">
        <v>1</v>
      </c>
      <c r="W122">
        <v>0</v>
      </c>
      <c r="X122">
        <v>476480486</v>
      </c>
      <c r="Y122">
        <f>(AT122*1.15)</f>
        <v>4.9334999999999996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4.29</v>
      </c>
      <c r="AU122" t="s">
        <v>46</v>
      </c>
      <c r="AV122">
        <v>1</v>
      </c>
      <c r="AW122">
        <v>2</v>
      </c>
      <c r="AX122">
        <v>74018850</v>
      </c>
      <c r="AY122">
        <v>1</v>
      </c>
      <c r="AZ122">
        <v>0</v>
      </c>
      <c r="BA122">
        <v>114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ROUND(AT122*Source!I73*AH122*AL122,2)</f>
        <v>0</v>
      </c>
      <c r="CV122">
        <f>ROUND(Y122*Source!I73,9)</f>
        <v>1.2333750000000001</v>
      </c>
      <c r="CW122">
        <v>0</v>
      </c>
      <c r="CX122">
        <f>ROUND(Y122*Source!I73,9)</f>
        <v>1.2333750000000001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ROUND((ROUND(AT122*CZ122,2)*1.15),6)</f>
        <v>0</v>
      </c>
      <c r="DC122">
        <f>ROUND((ROUND(AT122*AG122,2)*1.15),6)</f>
        <v>0</v>
      </c>
      <c r="DD122" t="s">
        <v>3</v>
      </c>
      <c r="DE122" t="s">
        <v>3</v>
      </c>
      <c r="DF122">
        <f t="shared" si="58"/>
        <v>0</v>
      </c>
      <c r="DG122">
        <f t="shared" si="56"/>
        <v>0</v>
      </c>
      <c r="DH122">
        <f t="shared" si="57"/>
        <v>0</v>
      </c>
      <c r="DI122">
        <f t="shared" si="52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ROW(Source!A73)</f>
        <v>73</v>
      </c>
      <c r="B123">
        <v>74014259</v>
      </c>
      <c r="C123">
        <v>74018781</v>
      </c>
      <c r="D123">
        <v>65152950</v>
      </c>
      <c r="E123">
        <v>1</v>
      </c>
      <c r="F123">
        <v>1</v>
      </c>
      <c r="G123">
        <v>30570983</v>
      </c>
      <c r="H123">
        <v>2</v>
      </c>
      <c r="I123" t="s">
        <v>249</v>
      </c>
      <c r="J123" t="s">
        <v>250</v>
      </c>
      <c r="K123" t="s">
        <v>251</v>
      </c>
      <c r="L123">
        <v>1368</v>
      </c>
      <c r="N123">
        <v>1011</v>
      </c>
      <c r="O123" t="s">
        <v>252</v>
      </c>
      <c r="P123" t="s">
        <v>252</v>
      </c>
      <c r="Q123">
        <v>1</v>
      </c>
      <c r="W123">
        <v>0</v>
      </c>
      <c r="X123">
        <v>1840432778</v>
      </c>
      <c r="Y123">
        <f t="shared" ref="Y123:Y130" si="66">(AT123*1.25)</f>
        <v>0.375</v>
      </c>
      <c r="AA123">
        <v>0</v>
      </c>
      <c r="AB123">
        <v>756.43</v>
      </c>
      <c r="AC123">
        <v>450.44</v>
      </c>
      <c r="AD123">
        <v>0</v>
      </c>
      <c r="AE123">
        <v>0</v>
      </c>
      <c r="AF123">
        <v>41.45</v>
      </c>
      <c r="AG123">
        <v>12.62</v>
      </c>
      <c r="AH123">
        <v>0</v>
      </c>
      <c r="AI123">
        <v>1</v>
      </c>
      <c r="AJ123">
        <v>17.43</v>
      </c>
      <c r="AK123">
        <v>34.090000000000003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0.3</v>
      </c>
      <c r="AU123" t="s">
        <v>45</v>
      </c>
      <c r="AV123">
        <v>0</v>
      </c>
      <c r="AW123">
        <v>2</v>
      </c>
      <c r="AX123">
        <v>74018851</v>
      </c>
      <c r="AY123">
        <v>1</v>
      </c>
      <c r="AZ123">
        <v>0</v>
      </c>
      <c r="BA123">
        <v>115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ROUND(Y123*Source!I73*DO123,9)</f>
        <v>0</v>
      </c>
      <c r="CX123">
        <f>ROUND(Y123*Source!I73,9)</f>
        <v>9.375E-2</v>
      </c>
      <c r="CY123">
        <f t="shared" ref="CY123:CY130" si="67">AB123</f>
        <v>756.43</v>
      </c>
      <c r="CZ123">
        <f t="shared" ref="CZ123:CZ130" si="68">AF123</f>
        <v>41.45</v>
      </c>
      <c r="DA123">
        <f t="shared" ref="DA123:DA130" si="69">AJ123</f>
        <v>17.43</v>
      </c>
      <c r="DB123">
        <f t="shared" ref="DB123:DB130" si="70">ROUND((ROUND(AT123*CZ123,2)*1.25),6)</f>
        <v>15.55</v>
      </c>
      <c r="DC123">
        <f t="shared" ref="DC123:DC130" si="71">ROUND((ROUND(AT123*AG123,2)*1.25),6)</f>
        <v>4.7374999999999998</v>
      </c>
      <c r="DD123" t="s">
        <v>3</v>
      </c>
      <c r="DE123" t="s">
        <v>3</v>
      </c>
      <c r="DF123">
        <f t="shared" si="58"/>
        <v>0</v>
      </c>
      <c r="DG123">
        <f t="shared" ref="DG123:DG130" si="72">ROUND(ROUND(AF123*AJ123,2)*CX123,2)</f>
        <v>67.73</v>
      </c>
      <c r="DH123">
        <f t="shared" ref="DH123:DH130" si="73">ROUND(ROUND(AG123*AK123,2)*CX123,2)</f>
        <v>40.33</v>
      </c>
      <c r="DI123">
        <f t="shared" si="52"/>
        <v>0</v>
      </c>
      <c r="DJ123">
        <f t="shared" ref="DJ123:DJ130" si="74">DG123</f>
        <v>67.73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ROW(Source!A73)</f>
        <v>73</v>
      </c>
      <c r="B124">
        <v>74014259</v>
      </c>
      <c r="C124">
        <v>74018781</v>
      </c>
      <c r="D124">
        <v>65152700</v>
      </c>
      <c r="E124">
        <v>1</v>
      </c>
      <c r="F124">
        <v>1</v>
      </c>
      <c r="G124">
        <v>30570983</v>
      </c>
      <c r="H124">
        <v>2</v>
      </c>
      <c r="I124" t="s">
        <v>307</v>
      </c>
      <c r="J124" t="s">
        <v>308</v>
      </c>
      <c r="K124" t="s">
        <v>309</v>
      </c>
      <c r="L124">
        <v>1368</v>
      </c>
      <c r="N124">
        <v>1011</v>
      </c>
      <c r="O124" t="s">
        <v>252</v>
      </c>
      <c r="P124" t="s">
        <v>252</v>
      </c>
      <c r="Q124">
        <v>1</v>
      </c>
      <c r="W124">
        <v>0</v>
      </c>
      <c r="X124">
        <v>-1918384618</v>
      </c>
      <c r="Y124">
        <f t="shared" si="66"/>
        <v>0.375</v>
      </c>
      <c r="AA124">
        <v>0</v>
      </c>
      <c r="AB124">
        <v>1964.85</v>
      </c>
      <c r="AC124">
        <v>518.97</v>
      </c>
      <c r="AD124">
        <v>0</v>
      </c>
      <c r="AE124">
        <v>0</v>
      </c>
      <c r="AF124">
        <v>153.94999999999999</v>
      </c>
      <c r="AG124">
        <v>14.54</v>
      </c>
      <c r="AH124">
        <v>0</v>
      </c>
      <c r="AI124">
        <v>1</v>
      </c>
      <c r="AJ124">
        <v>12.19</v>
      </c>
      <c r="AK124">
        <v>34.090000000000003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</v>
      </c>
      <c r="AU124" t="s">
        <v>45</v>
      </c>
      <c r="AV124">
        <v>0</v>
      </c>
      <c r="AW124">
        <v>2</v>
      </c>
      <c r="AX124">
        <v>74018852</v>
      </c>
      <c r="AY124">
        <v>1</v>
      </c>
      <c r="AZ124">
        <v>0</v>
      </c>
      <c r="BA124">
        <v>116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ROUND(Y124*Source!I73*DO124,9)</f>
        <v>0</v>
      </c>
      <c r="CX124">
        <f>ROUND(Y124*Source!I73,9)</f>
        <v>9.375E-2</v>
      </c>
      <c r="CY124">
        <f t="shared" si="67"/>
        <v>1964.85</v>
      </c>
      <c r="CZ124">
        <f t="shared" si="68"/>
        <v>153.94999999999999</v>
      </c>
      <c r="DA124">
        <f t="shared" si="69"/>
        <v>12.19</v>
      </c>
      <c r="DB124">
        <f t="shared" si="70"/>
        <v>57.737499999999997</v>
      </c>
      <c r="DC124">
        <f t="shared" si="71"/>
        <v>5.45</v>
      </c>
      <c r="DD124" t="s">
        <v>3</v>
      </c>
      <c r="DE124" t="s">
        <v>3</v>
      </c>
      <c r="DF124">
        <f t="shared" si="58"/>
        <v>0</v>
      </c>
      <c r="DG124">
        <f t="shared" si="72"/>
        <v>175.94</v>
      </c>
      <c r="DH124">
        <f t="shared" si="73"/>
        <v>46.47</v>
      </c>
      <c r="DI124">
        <f t="shared" si="52"/>
        <v>0</v>
      </c>
      <c r="DJ124">
        <f t="shared" si="74"/>
        <v>175.94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ROW(Source!A73)</f>
        <v>73</v>
      </c>
      <c r="B125">
        <v>74014259</v>
      </c>
      <c r="C125">
        <v>74018781</v>
      </c>
      <c r="D125">
        <v>65152787</v>
      </c>
      <c r="E125">
        <v>1</v>
      </c>
      <c r="F125">
        <v>1</v>
      </c>
      <c r="G125">
        <v>30570983</v>
      </c>
      <c r="H125">
        <v>2</v>
      </c>
      <c r="I125" t="s">
        <v>286</v>
      </c>
      <c r="J125" t="s">
        <v>287</v>
      </c>
      <c r="K125" t="s">
        <v>288</v>
      </c>
      <c r="L125">
        <v>1368</v>
      </c>
      <c r="N125">
        <v>1011</v>
      </c>
      <c r="O125" t="s">
        <v>252</v>
      </c>
      <c r="P125" t="s">
        <v>252</v>
      </c>
      <c r="Q125">
        <v>1</v>
      </c>
      <c r="W125">
        <v>0</v>
      </c>
      <c r="X125">
        <v>1034498840</v>
      </c>
      <c r="Y125">
        <f t="shared" si="66"/>
        <v>0.375</v>
      </c>
      <c r="AA125">
        <v>0</v>
      </c>
      <c r="AB125">
        <v>1682.9</v>
      </c>
      <c r="AC125">
        <v>450.44</v>
      </c>
      <c r="AD125">
        <v>0</v>
      </c>
      <c r="AE125">
        <v>0</v>
      </c>
      <c r="AF125">
        <v>140.38</v>
      </c>
      <c r="AG125">
        <v>12.62</v>
      </c>
      <c r="AH125">
        <v>0</v>
      </c>
      <c r="AI125">
        <v>1</v>
      </c>
      <c r="AJ125">
        <v>11.45</v>
      </c>
      <c r="AK125">
        <v>34.090000000000003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</v>
      </c>
      <c r="AU125" t="s">
        <v>45</v>
      </c>
      <c r="AV125">
        <v>0</v>
      </c>
      <c r="AW125">
        <v>2</v>
      </c>
      <c r="AX125">
        <v>74018853</v>
      </c>
      <c r="AY125">
        <v>1</v>
      </c>
      <c r="AZ125">
        <v>0</v>
      </c>
      <c r="BA125">
        <v>117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ROUND(Y125*Source!I73*DO125,9)</f>
        <v>0</v>
      </c>
      <c r="CX125">
        <f>ROUND(Y125*Source!I73,9)</f>
        <v>9.375E-2</v>
      </c>
      <c r="CY125">
        <f t="shared" si="67"/>
        <v>1682.9</v>
      </c>
      <c r="CZ125">
        <f t="shared" si="68"/>
        <v>140.38</v>
      </c>
      <c r="DA125">
        <f t="shared" si="69"/>
        <v>11.45</v>
      </c>
      <c r="DB125">
        <f t="shared" si="70"/>
        <v>52.637500000000003</v>
      </c>
      <c r="DC125">
        <f t="shared" si="71"/>
        <v>4.7374999999999998</v>
      </c>
      <c r="DD125" t="s">
        <v>3</v>
      </c>
      <c r="DE125" t="s">
        <v>3</v>
      </c>
      <c r="DF125">
        <f t="shared" si="58"/>
        <v>0</v>
      </c>
      <c r="DG125">
        <f t="shared" si="72"/>
        <v>150.69</v>
      </c>
      <c r="DH125">
        <f t="shared" si="73"/>
        <v>40.33</v>
      </c>
      <c r="DI125">
        <f t="shared" si="52"/>
        <v>0</v>
      </c>
      <c r="DJ125">
        <f t="shared" si="74"/>
        <v>150.69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ROW(Source!A73)</f>
        <v>73</v>
      </c>
      <c r="B126">
        <v>74014259</v>
      </c>
      <c r="C126">
        <v>74018781</v>
      </c>
      <c r="D126">
        <v>65152788</v>
      </c>
      <c r="E126">
        <v>1</v>
      </c>
      <c r="F126">
        <v>1</v>
      </c>
      <c r="G126">
        <v>30570983</v>
      </c>
      <c r="H126">
        <v>2</v>
      </c>
      <c r="I126" t="s">
        <v>310</v>
      </c>
      <c r="J126" t="s">
        <v>311</v>
      </c>
      <c r="K126" t="s">
        <v>312</v>
      </c>
      <c r="L126">
        <v>1368</v>
      </c>
      <c r="N126">
        <v>1011</v>
      </c>
      <c r="O126" t="s">
        <v>252</v>
      </c>
      <c r="P126" t="s">
        <v>252</v>
      </c>
      <c r="Q126">
        <v>1</v>
      </c>
      <c r="W126">
        <v>0</v>
      </c>
      <c r="X126">
        <v>-1744395583</v>
      </c>
      <c r="Y126">
        <f t="shared" si="66"/>
        <v>0.375</v>
      </c>
      <c r="AA126">
        <v>0</v>
      </c>
      <c r="AB126">
        <v>2994.72</v>
      </c>
      <c r="AC126">
        <v>664.59</v>
      </c>
      <c r="AD126">
        <v>0</v>
      </c>
      <c r="AE126">
        <v>0</v>
      </c>
      <c r="AF126">
        <v>260.5</v>
      </c>
      <c r="AG126">
        <v>18.62</v>
      </c>
      <c r="AH126">
        <v>0</v>
      </c>
      <c r="AI126">
        <v>1</v>
      </c>
      <c r="AJ126">
        <v>10.98</v>
      </c>
      <c r="AK126">
        <v>34.090000000000003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</v>
      </c>
      <c r="AU126" t="s">
        <v>45</v>
      </c>
      <c r="AV126">
        <v>0</v>
      </c>
      <c r="AW126">
        <v>2</v>
      </c>
      <c r="AX126">
        <v>74018854</v>
      </c>
      <c r="AY126">
        <v>1</v>
      </c>
      <c r="AZ126">
        <v>0</v>
      </c>
      <c r="BA126">
        <v>118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ROUND(Y126*Source!I73*DO126,9)</f>
        <v>0</v>
      </c>
      <c r="CX126">
        <f>ROUND(Y126*Source!I73,9)</f>
        <v>9.375E-2</v>
      </c>
      <c r="CY126">
        <f t="shared" si="67"/>
        <v>2994.72</v>
      </c>
      <c r="CZ126">
        <f t="shared" si="68"/>
        <v>260.5</v>
      </c>
      <c r="DA126">
        <f t="shared" si="69"/>
        <v>10.98</v>
      </c>
      <c r="DB126">
        <f t="shared" si="70"/>
        <v>97.6875</v>
      </c>
      <c r="DC126">
        <f t="shared" si="71"/>
        <v>6.9874999999999998</v>
      </c>
      <c r="DD126" t="s">
        <v>3</v>
      </c>
      <c r="DE126" t="s">
        <v>3</v>
      </c>
      <c r="DF126">
        <f t="shared" si="58"/>
        <v>0</v>
      </c>
      <c r="DG126">
        <f t="shared" si="72"/>
        <v>268.14999999999998</v>
      </c>
      <c r="DH126">
        <f t="shared" si="73"/>
        <v>59.51</v>
      </c>
      <c r="DI126">
        <f t="shared" si="52"/>
        <v>0</v>
      </c>
      <c r="DJ126">
        <f t="shared" si="74"/>
        <v>268.14999999999998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ROW(Source!A73)</f>
        <v>73</v>
      </c>
      <c r="B127">
        <v>74014259</v>
      </c>
      <c r="C127">
        <v>74018781</v>
      </c>
      <c r="D127">
        <v>65152777</v>
      </c>
      <c r="E127">
        <v>1</v>
      </c>
      <c r="F127">
        <v>1</v>
      </c>
      <c r="G127">
        <v>30570983</v>
      </c>
      <c r="H127">
        <v>2</v>
      </c>
      <c r="I127" t="s">
        <v>295</v>
      </c>
      <c r="J127" t="s">
        <v>296</v>
      </c>
      <c r="K127" t="s">
        <v>297</v>
      </c>
      <c r="L127">
        <v>1368</v>
      </c>
      <c r="N127">
        <v>1011</v>
      </c>
      <c r="O127" t="s">
        <v>252</v>
      </c>
      <c r="P127" t="s">
        <v>252</v>
      </c>
      <c r="Q127">
        <v>1</v>
      </c>
      <c r="W127">
        <v>0</v>
      </c>
      <c r="X127">
        <v>-1089282474</v>
      </c>
      <c r="Y127">
        <f t="shared" si="66"/>
        <v>0.375</v>
      </c>
      <c r="AA127">
        <v>0</v>
      </c>
      <c r="AB127">
        <v>2015.23</v>
      </c>
      <c r="AC127">
        <v>518.97</v>
      </c>
      <c r="AD127">
        <v>0</v>
      </c>
      <c r="AE127">
        <v>0</v>
      </c>
      <c r="AF127">
        <v>163.81</v>
      </c>
      <c r="AG127">
        <v>14.54</v>
      </c>
      <c r="AH127">
        <v>0</v>
      </c>
      <c r="AI127">
        <v>1</v>
      </c>
      <c r="AJ127">
        <v>11.75</v>
      </c>
      <c r="AK127">
        <v>34.090000000000003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0.3</v>
      </c>
      <c r="AU127" t="s">
        <v>45</v>
      </c>
      <c r="AV127">
        <v>0</v>
      </c>
      <c r="AW127">
        <v>2</v>
      </c>
      <c r="AX127">
        <v>74018855</v>
      </c>
      <c r="AY127">
        <v>1</v>
      </c>
      <c r="AZ127">
        <v>0</v>
      </c>
      <c r="BA127">
        <v>119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ROUND(Y127*Source!I73*DO127,9)</f>
        <v>0</v>
      </c>
      <c r="CX127">
        <f>ROUND(Y127*Source!I73,9)</f>
        <v>9.375E-2</v>
      </c>
      <c r="CY127">
        <f t="shared" si="67"/>
        <v>2015.23</v>
      </c>
      <c r="CZ127">
        <f t="shared" si="68"/>
        <v>163.81</v>
      </c>
      <c r="DA127">
        <f t="shared" si="69"/>
        <v>11.75</v>
      </c>
      <c r="DB127">
        <f t="shared" si="70"/>
        <v>61.424999999999997</v>
      </c>
      <c r="DC127">
        <f t="shared" si="71"/>
        <v>5.45</v>
      </c>
      <c r="DD127" t="s">
        <v>3</v>
      </c>
      <c r="DE127" t="s">
        <v>3</v>
      </c>
      <c r="DF127">
        <f t="shared" si="58"/>
        <v>0</v>
      </c>
      <c r="DG127">
        <f t="shared" si="72"/>
        <v>180.45</v>
      </c>
      <c r="DH127">
        <f t="shared" si="73"/>
        <v>46.47</v>
      </c>
      <c r="DI127">
        <f t="shared" si="52"/>
        <v>0</v>
      </c>
      <c r="DJ127">
        <f t="shared" si="74"/>
        <v>180.45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ROW(Source!A73)</f>
        <v>73</v>
      </c>
      <c r="B128">
        <v>74014259</v>
      </c>
      <c r="C128">
        <v>74018781</v>
      </c>
      <c r="D128">
        <v>65152793</v>
      </c>
      <c r="E128">
        <v>1</v>
      </c>
      <c r="F128">
        <v>1</v>
      </c>
      <c r="G128">
        <v>30570983</v>
      </c>
      <c r="H128">
        <v>2</v>
      </c>
      <c r="I128" t="s">
        <v>301</v>
      </c>
      <c r="J128" t="s">
        <v>302</v>
      </c>
      <c r="K128" t="s">
        <v>303</v>
      </c>
      <c r="L128">
        <v>1368</v>
      </c>
      <c r="N128">
        <v>1011</v>
      </c>
      <c r="O128" t="s">
        <v>252</v>
      </c>
      <c r="P128" t="s">
        <v>252</v>
      </c>
      <c r="Q128">
        <v>1</v>
      </c>
      <c r="W128">
        <v>0</v>
      </c>
      <c r="X128">
        <v>2008800031</v>
      </c>
      <c r="Y128">
        <f t="shared" si="66"/>
        <v>0.375</v>
      </c>
      <c r="AA128">
        <v>0</v>
      </c>
      <c r="AB128">
        <v>3349.93</v>
      </c>
      <c r="AC128">
        <v>518.97</v>
      </c>
      <c r="AD128">
        <v>0</v>
      </c>
      <c r="AE128">
        <v>0</v>
      </c>
      <c r="AF128">
        <v>283.89999999999998</v>
      </c>
      <c r="AG128">
        <v>14.54</v>
      </c>
      <c r="AH128">
        <v>0</v>
      </c>
      <c r="AI128">
        <v>1</v>
      </c>
      <c r="AJ128">
        <v>11.27</v>
      </c>
      <c r="AK128">
        <v>34.090000000000003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45</v>
      </c>
      <c r="AV128">
        <v>0</v>
      </c>
      <c r="AW128">
        <v>2</v>
      </c>
      <c r="AX128">
        <v>74018856</v>
      </c>
      <c r="AY128">
        <v>1</v>
      </c>
      <c r="AZ128">
        <v>0</v>
      </c>
      <c r="BA128">
        <v>120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ROUND(Y128*Source!I73*DO128,9)</f>
        <v>0</v>
      </c>
      <c r="CX128">
        <f>ROUND(Y128*Source!I73,9)</f>
        <v>9.375E-2</v>
      </c>
      <c r="CY128">
        <f t="shared" si="67"/>
        <v>3349.93</v>
      </c>
      <c r="CZ128">
        <f t="shared" si="68"/>
        <v>283.89999999999998</v>
      </c>
      <c r="DA128">
        <f t="shared" si="69"/>
        <v>11.27</v>
      </c>
      <c r="DB128">
        <f t="shared" si="70"/>
        <v>106.46250000000001</v>
      </c>
      <c r="DC128">
        <f t="shared" si="71"/>
        <v>5.45</v>
      </c>
      <c r="DD128" t="s">
        <v>3</v>
      </c>
      <c r="DE128" t="s">
        <v>3</v>
      </c>
      <c r="DF128">
        <f t="shared" si="58"/>
        <v>0</v>
      </c>
      <c r="DG128">
        <f t="shared" si="72"/>
        <v>299.95999999999998</v>
      </c>
      <c r="DH128">
        <f t="shared" si="73"/>
        <v>46.47</v>
      </c>
      <c r="DI128">
        <f t="shared" si="52"/>
        <v>0</v>
      </c>
      <c r="DJ128">
        <f t="shared" si="74"/>
        <v>299.95999999999998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ROW(Source!A73)</f>
        <v>73</v>
      </c>
      <c r="B129">
        <v>74014259</v>
      </c>
      <c r="C129">
        <v>74018781</v>
      </c>
      <c r="D129">
        <v>65152780</v>
      </c>
      <c r="E129">
        <v>1</v>
      </c>
      <c r="F129">
        <v>1</v>
      </c>
      <c r="G129">
        <v>30570983</v>
      </c>
      <c r="H129">
        <v>2</v>
      </c>
      <c r="I129" t="s">
        <v>313</v>
      </c>
      <c r="J129" t="s">
        <v>314</v>
      </c>
      <c r="K129" t="s">
        <v>315</v>
      </c>
      <c r="L129">
        <v>1368</v>
      </c>
      <c r="N129">
        <v>1011</v>
      </c>
      <c r="O129" t="s">
        <v>252</v>
      </c>
      <c r="P129" t="s">
        <v>252</v>
      </c>
      <c r="Q129">
        <v>1</v>
      </c>
      <c r="W129">
        <v>0</v>
      </c>
      <c r="X129">
        <v>1626388382</v>
      </c>
      <c r="Y129">
        <f t="shared" si="66"/>
        <v>0.375</v>
      </c>
      <c r="AA129">
        <v>0</v>
      </c>
      <c r="AB129">
        <v>2358.4299999999998</v>
      </c>
      <c r="AC129">
        <v>604.27</v>
      </c>
      <c r="AD129">
        <v>0</v>
      </c>
      <c r="AE129">
        <v>0</v>
      </c>
      <c r="AF129">
        <v>189.45</v>
      </c>
      <c r="AG129">
        <v>16.93</v>
      </c>
      <c r="AH129">
        <v>0</v>
      </c>
      <c r="AI129">
        <v>1</v>
      </c>
      <c r="AJ129">
        <v>11.89</v>
      </c>
      <c r="AK129">
        <v>34.090000000000003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0.3</v>
      </c>
      <c r="AU129" t="s">
        <v>45</v>
      </c>
      <c r="AV129">
        <v>0</v>
      </c>
      <c r="AW129">
        <v>2</v>
      </c>
      <c r="AX129">
        <v>74018857</v>
      </c>
      <c r="AY129">
        <v>1</v>
      </c>
      <c r="AZ129">
        <v>0</v>
      </c>
      <c r="BA129">
        <v>121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ROUND(Y129*Source!I73*DO129,9)</f>
        <v>0</v>
      </c>
      <c r="CX129">
        <f>ROUND(Y129*Source!I73,9)</f>
        <v>9.375E-2</v>
      </c>
      <c r="CY129">
        <f t="shared" si="67"/>
        <v>2358.4299999999998</v>
      </c>
      <c r="CZ129">
        <f t="shared" si="68"/>
        <v>189.45</v>
      </c>
      <c r="DA129">
        <f t="shared" si="69"/>
        <v>11.89</v>
      </c>
      <c r="DB129">
        <f t="shared" si="70"/>
        <v>71.05</v>
      </c>
      <c r="DC129">
        <f t="shared" si="71"/>
        <v>6.35</v>
      </c>
      <c r="DD129" t="s">
        <v>3</v>
      </c>
      <c r="DE129" t="s">
        <v>3</v>
      </c>
      <c r="DF129">
        <f t="shared" si="58"/>
        <v>0</v>
      </c>
      <c r="DG129">
        <f t="shared" si="72"/>
        <v>211.18</v>
      </c>
      <c r="DH129">
        <f t="shared" si="73"/>
        <v>54.11</v>
      </c>
      <c r="DI129">
        <f t="shared" ref="DI129:DI160" si="75">ROUND(ROUND(AH129,2)*CX129,2)</f>
        <v>0</v>
      </c>
      <c r="DJ129">
        <f t="shared" si="74"/>
        <v>211.18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ROW(Source!A73)</f>
        <v>73</v>
      </c>
      <c r="B130">
        <v>74014259</v>
      </c>
      <c r="C130">
        <v>74018781</v>
      </c>
      <c r="D130">
        <v>65152781</v>
      </c>
      <c r="E130">
        <v>1</v>
      </c>
      <c r="F130">
        <v>1</v>
      </c>
      <c r="G130">
        <v>30570983</v>
      </c>
      <c r="H130">
        <v>2</v>
      </c>
      <c r="I130" t="s">
        <v>289</v>
      </c>
      <c r="J130" t="s">
        <v>290</v>
      </c>
      <c r="K130" t="s">
        <v>291</v>
      </c>
      <c r="L130">
        <v>1368</v>
      </c>
      <c r="N130">
        <v>1011</v>
      </c>
      <c r="O130" t="s">
        <v>252</v>
      </c>
      <c r="P130" t="s">
        <v>252</v>
      </c>
      <c r="Q130">
        <v>1</v>
      </c>
      <c r="W130">
        <v>0</v>
      </c>
      <c r="X130">
        <v>-1010089867</v>
      </c>
      <c r="Y130">
        <f t="shared" si="66"/>
        <v>1.125</v>
      </c>
      <c r="AA130">
        <v>0</v>
      </c>
      <c r="AB130">
        <v>2262.14</v>
      </c>
      <c r="AC130">
        <v>604.27</v>
      </c>
      <c r="AD130">
        <v>0</v>
      </c>
      <c r="AE130">
        <v>0</v>
      </c>
      <c r="AF130">
        <v>180.35</v>
      </c>
      <c r="AG130">
        <v>16.93</v>
      </c>
      <c r="AH130">
        <v>0</v>
      </c>
      <c r="AI130">
        <v>1</v>
      </c>
      <c r="AJ130">
        <v>11.98</v>
      </c>
      <c r="AK130">
        <v>34.090000000000003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</v>
      </c>
      <c r="AU130" t="s">
        <v>45</v>
      </c>
      <c r="AV130">
        <v>0</v>
      </c>
      <c r="AW130">
        <v>2</v>
      </c>
      <c r="AX130">
        <v>74018858</v>
      </c>
      <c r="AY130">
        <v>1</v>
      </c>
      <c r="AZ130">
        <v>0</v>
      </c>
      <c r="BA130">
        <v>122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ROUND(Y130*Source!I73*DO130,9)</f>
        <v>0</v>
      </c>
      <c r="CX130">
        <f>ROUND(Y130*Source!I73,9)</f>
        <v>0.28125</v>
      </c>
      <c r="CY130">
        <f t="shared" si="67"/>
        <v>2262.14</v>
      </c>
      <c r="CZ130">
        <f t="shared" si="68"/>
        <v>180.35</v>
      </c>
      <c r="DA130">
        <f t="shared" si="69"/>
        <v>11.98</v>
      </c>
      <c r="DB130">
        <f t="shared" si="70"/>
        <v>202.9</v>
      </c>
      <c r="DC130">
        <f t="shared" si="71"/>
        <v>19.05</v>
      </c>
      <c r="DD130" t="s">
        <v>3</v>
      </c>
      <c r="DE130" t="s">
        <v>3</v>
      </c>
      <c r="DF130">
        <f t="shared" si="58"/>
        <v>0</v>
      </c>
      <c r="DG130">
        <f t="shared" si="72"/>
        <v>607.66999999999996</v>
      </c>
      <c r="DH130">
        <f t="shared" si="73"/>
        <v>162.32</v>
      </c>
      <c r="DI130">
        <f t="shared" si="75"/>
        <v>0</v>
      </c>
      <c r="DJ130">
        <f t="shared" si="74"/>
        <v>607.66999999999996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ROW(Source!A73)</f>
        <v>73</v>
      </c>
      <c r="B131">
        <v>74014259</v>
      </c>
      <c r="C131">
        <v>74018781</v>
      </c>
      <c r="D131">
        <v>64821306</v>
      </c>
      <c r="E131">
        <v>1</v>
      </c>
      <c r="F131">
        <v>1</v>
      </c>
      <c r="G131">
        <v>30570983</v>
      </c>
      <c r="H131">
        <v>3</v>
      </c>
      <c r="I131" t="s">
        <v>304</v>
      </c>
      <c r="J131" t="s">
        <v>305</v>
      </c>
      <c r="K131" t="s">
        <v>306</v>
      </c>
      <c r="L131">
        <v>1348</v>
      </c>
      <c r="N131">
        <v>1009</v>
      </c>
      <c r="O131" t="s">
        <v>28</v>
      </c>
      <c r="P131" t="s">
        <v>28</v>
      </c>
      <c r="Q131">
        <v>1000</v>
      </c>
      <c r="W131">
        <v>0</v>
      </c>
      <c r="X131">
        <v>1562031737</v>
      </c>
      <c r="Y131">
        <f>(AT131*1)</f>
        <v>0.04</v>
      </c>
      <c r="AA131">
        <v>22772.45</v>
      </c>
      <c r="AB131">
        <v>0</v>
      </c>
      <c r="AC131">
        <v>0</v>
      </c>
      <c r="AD131">
        <v>0</v>
      </c>
      <c r="AE131">
        <v>1445.87</v>
      </c>
      <c r="AF131">
        <v>0</v>
      </c>
      <c r="AG131">
        <v>0</v>
      </c>
      <c r="AH131">
        <v>0</v>
      </c>
      <c r="AI131">
        <v>15.75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0.04</v>
      </c>
      <c r="AU131" t="s">
        <v>44</v>
      </c>
      <c r="AV131">
        <v>0</v>
      </c>
      <c r="AW131">
        <v>2</v>
      </c>
      <c r="AX131">
        <v>74018859</v>
      </c>
      <c r="AY131">
        <v>1</v>
      </c>
      <c r="AZ131">
        <v>0</v>
      </c>
      <c r="BA131">
        <v>123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ROUND(Y131*Source!I73,9)</f>
        <v>0.01</v>
      </c>
      <c r="CY131">
        <f>AA131</f>
        <v>22772.45</v>
      </c>
      <c r="CZ131">
        <f>AE131</f>
        <v>1445.87</v>
      </c>
      <c r="DA131">
        <f>AI131</f>
        <v>15.75</v>
      </c>
      <c r="DB131">
        <f>ROUND((ROUND(AT131*CZ131,2)*1),6)</f>
        <v>57.83</v>
      </c>
      <c r="DC131">
        <f>ROUND((ROUND(AT131*AG131,2)*1),6)</f>
        <v>0</v>
      </c>
      <c r="DD131" t="s">
        <v>3</v>
      </c>
      <c r="DE131" t="s">
        <v>3</v>
      </c>
      <c r="DF131">
        <f>ROUND(ROUND(AE131*AI131,2)*CX131,2)</f>
        <v>227.72</v>
      </c>
      <c r="DG131">
        <f t="shared" ref="DG131:DG138" si="76">ROUND(ROUND(AF131,2)*CX131,2)</f>
        <v>0</v>
      </c>
      <c r="DH131">
        <f t="shared" ref="DH131:DH138" si="77">ROUND(ROUND(AG131,2)*CX131,2)</f>
        <v>0</v>
      </c>
      <c r="DI131">
        <f t="shared" si="75"/>
        <v>0</v>
      </c>
      <c r="DJ131">
        <f>DF131</f>
        <v>227.72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ROW(Source!A73)</f>
        <v>73</v>
      </c>
      <c r="B132">
        <v>74014259</v>
      </c>
      <c r="C132">
        <v>74018781</v>
      </c>
      <c r="D132">
        <v>64821297</v>
      </c>
      <c r="E132">
        <v>1</v>
      </c>
      <c r="F132">
        <v>1</v>
      </c>
      <c r="G132">
        <v>30570983</v>
      </c>
      <c r="H132">
        <v>3</v>
      </c>
      <c r="I132" t="s">
        <v>132</v>
      </c>
      <c r="J132" t="s">
        <v>134</v>
      </c>
      <c r="K132" t="s">
        <v>133</v>
      </c>
      <c r="L132">
        <v>1348</v>
      </c>
      <c r="N132">
        <v>1009</v>
      </c>
      <c r="O132" t="s">
        <v>28</v>
      </c>
      <c r="P132" t="s">
        <v>28</v>
      </c>
      <c r="Q132">
        <v>1000</v>
      </c>
      <c r="W132">
        <v>0</v>
      </c>
      <c r="X132">
        <v>-638949783</v>
      </c>
      <c r="Y132">
        <f>(AT132*1)</f>
        <v>9.66</v>
      </c>
      <c r="AA132">
        <v>4280.24</v>
      </c>
      <c r="AB132">
        <v>0</v>
      </c>
      <c r="AC132">
        <v>0</v>
      </c>
      <c r="AD132">
        <v>0</v>
      </c>
      <c r="AE132">
        <v>317.29000000000002</v>
      </c>
      <c r="AF132">
        <v>0</v>
      </c>
      <c r="AG132">
        <v>0</v>
      </c>
      <c r="AH132">
        <v>0</v>
      </c>
      <c r="AI132">
        <v>13.49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9.66</v>
      </c>
      <c r="AU132" t="s">
        <v>44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ROUND(Y132*Source!I73,9)</f>
        <v>2.415</v>
      </c>
      <c r="CY132">
        <f>AA132</f>
        <v>4280.24</v>
      </c>
      <c r="CZ132">
        <f>AE132</f>
        <v>317.29000000000002</v>
      </c>
      <c r="DA132">
        <f>AI132</f>
        <v>13.49</v>
      </c>
      <c r="DB132">
        <f>ROUND((ROUND(AT132*CZ132,2)*1),6)</f>
        <v>3065.02</v>
      </c>
      <c r="DC132">
        <f>ROUND((ROUND(AT132*AG132,2)*1),6)</f>
        <v>0</v>
      </c>
      <c r="DD132" t="s">
        <v>3</v>
      </c>
      <c r="DE132" t="s">
        <v>3</v>
      </c>
      <c r="DF132">
        <f>ROUND(ROUND(AE132*AI132,2)*CX132,2)</f>
        <v>10336.780000000001</v>
      </c>
      <c r="DG132">
        <f t="shared" si="76"/>
        <v>0</v>
      </c>
      <c r="DH132">
        <f t="shared" si="77"/>
        <v>0</v>
      </c>
      <c r="DI132">
        <f t="shared" si="75"/>
        <v>0</v>
      </c>
      <c r="DJ132">
        <f>DF132</f>
        <v>10336.780000000001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ROW(Source!A76)</f>
        <v>76</v>
      </c>
      <c r="B133">
        <v>74014262</v>
      </c>
      <c r="C133">
        <v>74018782</v>
      </c>
      <c r="D133">
        <v>65019911</v>
      </c>
      <c r="E133">
        <v>30570983</v>
      </c>
      <c r="F133">
        <v>1</v>
      </c>
      <c r="G133">
        <v>30570983</v>
      </c>
      <c r="H133">
        <v>1</v>
      </c>
      <c r="I133" t="s">
        <v>246</v>
      </c>
      <c r="J133" t="s">
        <v>3</v>
      </c>
      <c r="K133" t="s">
        <v>247</v>
      </c>
      <c r="L133">
        <v>1191</v>
      </c>
      <c r="N133">
        <v>1013</v>
      </c>
      <c r="O133" t="s">
        <v>248</v>
      </c>
      <c r="P133" t="s">
        <v>248</v>
      </c>
      <c r="Q133">
        <v>1</v>
      </c>
      <c r="W133">
        <v>0</v>
      </c>
      <c r="X133">
        <v>476480486</v>
      </c>
      <c r="Y133">
        <f>(AT133*1.15)</f>
        <v>0.60949999999999993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0.53</v>
      </c>
      <c r="AU133" t="s">
        <v>46</v>
      </c>
      <c r="AV133">
        <v>1</v>
      </c>
      <c r="AW133">
        <v>2</v>
      </c>
      <c r="AX133">
        <v>74018862</v>
      </c>
      <c r="AY133">
        <v>1</v>
      </c>
      <c r="AZ133">
        <v>0</v>
      </c>
      <c r="BA133">
        <v>125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ROUND(AT133*Source!I76*AH133*AL133,2)</f>
        <v>0</v>
      </c>
      <c r="CV133">
        <f>ROUND(Y133*Source!I76,9)</f>
        <v>0.15237500000000001</v>
      </c>
      <c r="CW133">
        <v>0</v>
      </c>
      <c r="CX133">
        <f>ROUND(Y133*Source!I76,9)</f>
        <v>0.15237500000000001</v>
      </c>
      <c r="CY133">
        <f>AD133</f>
        <v>0</v>
      </c>
      <c r="CZ133">
        <f>AH133</f>
        <v>0</v>
      </c>
      <c r="DA133">
        <f>AL133</f>
        <v>1</v>
      </c>
      <c r="DB133">
        <f>ROUND((ROUND(AT133*CZ133,2)*1.15),6)</f>
        <v>0</v>
      </c>
      <c r="DC133">
        <f>ROUND((ROUND(AT133*AG133,2)*1.15),6)</f>
        <v>0</v>
      </c>
      <c r="DD133" t="s">
        <v>3</v>
      </c>
      <c r="DE133" t="s">
        <v>3</v>
      </c>
      <c r="DF133">
        <f t="shared" ref="DF133:DF141" si="78">ROUND(ROUND(AE133,2)*CX133,2)</f>
        <v>0</v>
      </c>
      <c r="DG133">
        <f t="shared" si="76"/>
        <v>0</v>
      </c>
      <c r="DH133">
        <f t="shared" si="77"/>
        <v>0</v>
      </c>
      <c r="DI133">
        <f t="shared" si="75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ROW(Source!A76)</f>
        <v>76</v>
      </c>
      <c r="B134">
        <v>74014262</v>
      </c>
      <c r="C134">
        <v>74018782</v>
      </c>
      <c r="D134">
        <v>65152700</v>
      </c>
      <c r="E134">
        <v>1</v>
      </c>
      <c r="F134">
        <v>1</v>
      </c>
      <c r="G134">
        <v>30570983</v>
      </c>
      <c r="H134">
        <v>2</v>
      </c>
      <c r="I134" t="s">
        <v>307</v>
      </c>
      <c r="J134" t="s">
        <v>308</v>
      </c>
      <c r="K134" t="s">
        <v>309</v>
      </c>
      <c r="L134">
        <v>1368</v>
      </c>
      <c r="N134">
        <v>1011</v>
      </c>
      <c r="O134" t="s">
        <v>252</v>
      </c>
      <c r="P134" t="s">
        <v>252</v>
      </c>
      <c r="Q134">
        <v>1</v>
      </c>
      <c r="W134">
        <v>0</v>
      </c>
      <c r="X134">
        <v>-1918384618</v>
      </c>
      <c r="Y134">
        <f>(AT134*1.25)</f>
        <v>9.375E-2</v>
      </c>
      <c r="AA134">
        <v>0</v>
      </c>
      <c r="AB134">
        <v>153.94999999999999</v>
      </c>
      <c r="AC134">
        <v>14.54</v>
      </c>
      <c r="AD134">
        <v>0</v>
      </c>
      <c r="AE134">
        <v>0</v>
      </c>
      <c r="AF134">
        <v>153.94999999999999</v>
      </c>
      <c r="AG134">
        <v>14.54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7.4999999999999997E-2</v>
      </c>
      <c r="AU134" t="s">
        <v>45</v>
      </c>
      <c r="AV134">
        <v>0</v>
      </c>
      <c r="AW134">
        <v>2</v>
      </c>
      <c r="AX134">
        <v>74018863</v>
      </c>
      <c r="AY134">
        <v>1</v>
      </c>
      <c r="AZ134">
        <v>0</v>
      </c>
      <c r="BA134">
        <v>126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ROUND(Y134*Source!I76*DO134,9)</f>
        <v>0</v>
      </c>
      <c r="CX134">
        <f>ROUND(Y134*Source!I76,9)</f>
        <v>2.34375E-2</v>
      </c>
      <c r="CY134">
        <f>AB134</f>
        <v>153.94999999999999</v>
      </c>
      <c r="CZ134">
        <f>AF134</f>
        <v>153.94999999999999</v>
      </c>
      <c r="DA134">
        <f>AJ134</f>
        <v>1</v>
      </c>
      <c r="DB134">
        <f>ROUND((ROUND(AT134*CZ134,2)*1.25),6)</f>
        <v>14.4375</v>
      </c>
      <c r="DC134">
        <f>ROUND((ROUND(AT134*AG134,2)*1.25),6)</f>
        <v>1.3625</v>
      </c>
      <c r="DD134" t="s">
        <v>3</v>
      </c>
      <c r="DE134" t="s">
        <v>3</v>
      </c>
      <c r="DF134">
        <f t="shared" si="78"/>
        <v>0</v>
      </c>
      <c r="DG134">
        <f t="shared" si="76"/>
        <v>3.61</v>
      </c>
      <c r="DH134">
        <f t="shared" si="77"/>
        <v>0.34</v>
      </c>
      <c r="DI134">
        <f t="shared" si="75"/>
        <v>0</v>
      </c>
      <c r="DJ134">
        <f>DG134</f>
        <v>3.61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ROW(Source!A76)</f>
        <v>76</v>
      </c>
      <c r="B135">
        <v>74014262</v>
      </c>
      <c r="C135">
        <v>74018782</v>
      </c>
      <c r="D135">
        <v>65152793</v>
      </c>
      <c r="E135">
        <v>1</v>
      </c>
      <c r="F135">
        <v>1</v>
      </c>
      <c r="G135">
        <v>30570983</v>
      </c>
      <c r="H135">
        <v>2</v>
      </c>
      <c r="I135" t="s">
        <v>301</v>
      </c>
      <c r="J135" t="s">
        <v>302</v>
      </c>
      <c r="K135" t="s">
        <v>303</v>
      </c>
      <c r="L135">
        <v>1368</v>
      </c>
      <c r="N135">
        <v>1011</v>
      </c>
      <c r="O135" t="s">
        <v>252</v>
      </c>
      <c r="P135" t="s">
        <v>252</v>
      </c>
      <c r="Q135">
        <v>1</v>
      </c>
      <c r="W135">
        <v>0</v>
      </c>
      <c r="X135">
        <v>2008800031</v>
      </c>
      <c r="Y135">
        <f>(AT135*1.25)</f>
        <v>9.375E-2</v>
      </c>
      <c r="AA135">
        <v>0</v>
      </c>
      <c r="AB135">
        <v>283.89999999999998</v>
      </c>
      <c r="AC135">
        <v>14.54</v>
      </c>
      <c r="AD135">
        <v>0</v>
      </c>
      <c r="AE135">
        <v>0</v>
      </c>
      <c r="AF135">
        <v>283.89999999999998</v>
      </c>
      <c r="AG135">
        <v>14.54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7.4999999999999997E-2</v>
      </c>
      <c r="AU135" t="s">
        <v>45</v>
      </c>
      <c r="AV135">
        <v>0</v>
      </c>
      <c r="AW135">
        <v>2</v>
      </c>
      <c r="AX135">
        <v>74018864</v>
      </c>
      <c r="AY135">
        <v>1</v>
      </c>
      <c r="AZ135">
        <v>0</v>
      </c>
      <c r="BA135">
        <v>127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ROUND(Y135*Source!I76*DO135,9)</f>
        <v>0</v>
      </c>
      <c r="CX135">
        <f>ROUND(Y135*Source!I76,9)</f>
        <v>2.34375E-2</v>
      </c>
      <c r="CY135">
        <f>AB135</f>
        <v>283.89999999999998</v>
      </c>
      <c r="CZ135">
        <f>AF135</f>
        <v>283.89999999999998</v>
      </c>
      <c r="DA135">
        <f>AJ135</f>
        <v>1</v>
      </c>
      <c r="DB135">
        <f>ROUND((ROUND(AT135*CZ135,2)*1.25),6)</f>
        <v>26.612500000000001</v>
      </c>
      <c r="DC135">
        <f>ROUND((ROUND(AT135*AG135,2)*1.25),6)</f>
        <v>1.3625</v>
      </c>
      <c r="DD135" t="s">
        <v>3</v>
      </c>
      <c r="DE135" t="s">
        <v>3</v>
      </c>
      <c r="DF135">
        <f t="shared" si="78"/>
        <v>0</v>
      </c>
      <c r="DG135">
        <f t="shared" si="76"/>
        <v>6.65</v>
      </c>
      <c r="DH135">
        <f t="shared" si="77"/>
        <v>0.34</v>
      </c>
      <c r="DI135">
        <f t="shared" si="75"/>
        <v>0</v>
      </c>
      <c r="DJ135">
        <f>DG135</f>
        <v>6.65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ROW(Source!A76)</f>
        <v>76</v>
      </c>
      <c r="B136">
        <v>74014262</v>
      </c>
      <c r="C136">
        <v>74018782</v>
      </c>
      <c r="D136">
        <v>65020464</v>
      </c>
      <c r="E136">
        <v>30570983</v>
      </c>
      <c r="F136">
        <v>1</v>
      </c>
      <c r="G136">
        <v>30570983</v>
      </c>
      <c r="H136">
        <v>2</v>
      </c>
      <c r="I136" t="s">
        <v>259</v>
      </c>
      <c r="J136" t="s">
        <v>3</v>
      </c>
      <c r="K136" t="s">
        <v>260</v>
      </c>
      <c r="L136">
        <v>1344</v>
      </c>
      <c r="N136">
        <v>1008</v>
      </c>
      <c r="O136" t="s">
        <v>261</v>
      </c>
      <c r="P136" t="s">
        <v>261</v>
      </c>
      <c r="Q136">
        <v>1</v>
      </c>
      <c r="W136">
        <v>0</v>
      </c>
      <c r="X136">
        <v>-1180195794</v>
      </c>
      <c r="Y136">
        <f>(AT136*1.25)</f>
        <v>1.2500000000000001E-2</v>
      </c>
      <c r="AA136">
        <v>0</v>
      </c>
      <c r="AB136">
        <v>1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0.01</v>
      </c>
      <c r="AU136" t="s">
        <v>45</v>
      </c>
      <c r="AV136">
        <v>0</v>
      </c>
      <c r="AW136">
        <v>2</v>
      </c>
      <c r="AX136">
        <v>74018865</v>
      </c>
      <c r="AY136">
        <v>1</v>
      </c>
      <c r="AZ136">
        <v>0</v>
      </c>
      <c r="BA136">
        <v>128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ROUND(Y136*Source!I76*DO136,9)</f>
        <v>0</v>
      </c>
      <c r="CX136">
        <f>ROUND(Y136*Source!I76,9)</f>
        <v>3.1250000000000002E-3</v>
      </c>
      <c r="CY136">
        <f>AB136</f>
        <v>1</v>
      </c>
      <c r="CZ136">
        <f>AF136</f>
        <v>1</v>
      </c>
      <c r="DA136">
        <f>AJ136</f>
        <v>1</v>
      </c>
      <c r="DB136">
        <f>ROUND((ROUND(AT136*CZ136,2)*1.25),6)</f>
        <v>1.2500000000000001E-2</v>
      </c>
      <c r="DC136">
        <f>ROUND((ROUND(AT136*AG136,2)*1.25),6)</f>
        <v>0</v>
      </c>
      <c r="DD136" t="s">
        <v>3</v>
      </c>
      <c r="DE136" t="s">
        <v>3</v>
      </c>
      <c r="DF136">
        <f t="shared" si="78"/>
        <v>0</v>
      </c>
      <c r="DG136">
        <f t="shared" si="76"/>
        <v>0</v>
      </c>
      <c r="DH136">
        <f t="shared" si="77"/>
        <v>0</v>
      </c>
      <c r="DI136">
        <f t="shared" si="75"/>
        <v>0</v>
      </c>
      <c r="DJ136">
        <f>DG136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ROW(Source!A76)</f>
        <v>76</v>
      </c>
      <c r="B137">
        <v>74014262</v>
      </c>
      <c r="C137">
        <v>74018782</v>
      </c>
      <c r="D137">
        <v>64821297</v>
      </c>
      <c r="E137">
        <v>1</v>
      </c>
      <c r="F137">
        <v>1</v>
      </c>
      <c r="G137">
        <v>30570983</v>
      </c>
      <c r="H137">
        <v>3</v>
      </c>
      <c r="I137" t="s">
        <v>132</v>
      </c>
      <c r="J137" t="s">
        <v>134</v>
      </c>
      <c r="K137" t="s">
        <v>133</v>
      </c>
      <c r="L137">
        <v>1348</v>
      </c>
      <c r="N137">
        <v>1009</v>
      </c>
      <c r="O137" t="s">
        <v>28</v>
      </c>
      <c r="P137" t="s">
        <v>28</v>
      </c>
      <c r="Q137">
        <v>1000</v>
      </c>
      <c r="W137">
        <v>0</v>
      </c>
      <c r="X137">
        <v>-638949783</v>
      </c>
      <c r="Y137">
        <f>AT137</f>
        <v>2.41</v>
      </c>
      <c r="AA137">
        <v>317.29000000000002</v>
      </c>
      <c r="AB137">
        <v>0</v>
      </c>
      <c r="AC137">
        <v>0</v>
      </c>
      <c r="AD137">
        <v>0</v>
      </c>
      <c r="AE137">
        <v>317.29000000000002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2.41</v>
      </c>
      <c r="AU137" t="s">
        <v>3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ROUND(Y137*Source!I76,9)</f>
        <v>0.60250000000000004</v>
      </c>
      <c r="CY137">
        <f>AA137</f>
        <v>317.29000000000002</v>
      </c>
      <c r="CZ137">
        <f>AE137</f>
        <v>317.29000000000002</v>
      </c>
      <c r="DA137">
        <f>AI137</f>
        <v>1</v>
      </c>
      <c r="DB137">
        <f>ROUND(ROUND(AT137*CZ137,2),6)</f>
        <v>764.67</v>
      </c>
      <c r="DC137">
        <f>ROUND(ROUND(AT137*AG137,2),6)</f>
        <v>0</v>
      </c>
      <c r="DD137" t="s">
        <v>3</v>
      </c>
      <c r="DE137" t="s">
        <v>3</v>
      </c>
      <c r="DF137">
        <f t="shared" si="78"/>
        <v>191.17</v>
      </c>
      <c r="DG137">
        <f t="shared" si="76"/>
        <v>0</v>
      </c>
      <c r="DH137">
        <f t="shared" si="77"/>
        <v>0</v>
      </c>
      <c r="DI137">
        <f t="shared" si="75"/>
        <v>0</v>
      </c>
      <c r="DJ137">
        <f>DF137</f>
        <v>191.17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ROW(Source!A77)</f>
        <v>77</v>
      </c>
      <c r="B138">
        <v>74014259</v>
      </c>
      <c r="C138">
        <v>74018782</v>
      </c>
      <c r="D138">
        <v>65019911</v>
      </c>
      <c r="E138">
        <v>30570983</v>
      </c>
      <c r="F138">
        <v>1</v>
      </c>
      <c r="G138">
        <v>30570983</v>
      </c>
      <c r="H138">
        <v>1</v>
      </c>
      <c r="I138" t="s">
        <v>246</v>
      </c>
      <c r="J138" t="s">
        <v>3</v>
      </c>
      <c r="K138" t="s">
        <v>247</v>
      </c>
      <c r="L138">
        <v>1191</v>
      </c>
      <c r="N138">
        <v>1013</v>
      </c>
      <c r="O138" t="s">
        <v>248</v>
      </c>
      <c r="P138" t="s">
        <v>248</v>
      </c>
      <c r="Q138">
        <v>1</v>
      </c>
      <c r="W138">
        <v>0</v>
      </c>
      <c r="X138">
        <v>476480486</v>
      </c>
      <c r="Y138">
        <f>(AT138*1.15)</f>
        <v>0.60949999999999993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0.53</v>
      </c>
      <c r="AU138" t="s">
        <v>46</v>
      </c>
      <c r="AV138">
        <v>1</v>
      </c>
      <c r="AW138">
        <v>2</v>
      </c>
      <c r="AX138">
        <v>74018862</v>
      </c>
      <c r="AY138">
        <v>1</v>
      </c>
      <c r="AZ138">
        <v>0</v>
      </c>
      <c r="BA138">
        <v>130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ROUND(AT138*Source!I77*AH138*AL138,2)</f>
        <v>0</v>
      </c>
      <c r="CV138">
        <f>ROUND(Y138*Source!I77,9)</f>
        <v>0.15237500000000001</v>
      </c>
      <c r="CW138">
        <v>0</v>
      </c>
      <c r="CX138">
        <f>ROUND(Y138*Source!I77,9)</f>
        <v>0.15237500000000001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ROUND((ROUND(AT138*CZ138,2)*1.15),6)</f>
        <v>0</v>
      </c>
      <c r="DC138">
        <f>ROUND((ROUND(AT138*AG138,2)*1.15),6)</f>
        <v>0</v>
      </c>
      <c r="DD138" t="s">
        <v>3</v>
      </c>
      <c r="DE138" t="s">
        <v>3</v>
      </c>
      <c r="DF138">
        <f t="shared" si="78"/>
        <v>0</v>
      </c>
      <c r="DG138">
        <f t="shared" si="76"/>
        <v>0</v>
      </c>
      <c r="DH138">
        <f t="shared" si="77"/>
        <v>0</v>
      </c>
      <c r="DI138">
        <f t="shared" si="75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ROW(Source!A77)</f>
        <v>77</v>
      </c>
      <c r="B139">
        <v>74014259</v>
      </c>
      <c r="C139">
        <v>74018782</v>
      </c>
      <c r="D139">
        <v>65152700</v>
      </c>
      <c r="E139">
        <v>1</v>
      </c>
      <c r="F139">
        <v>1</v>
      </c>
      <c r="G139">
        <v>30570983</v>
      </c>
      <c r="H139">
        <v>2</v>
      </c>
      <c r="I139" t="s">
        <v>307</v>
      </c>
      <c r="J139" t="s">
        <v>308</v>
      </c>
      <c r="K139" t="s">
        <v>309</v>
      </c>
      <c r="L139">
        <v>1368</v>
      </c>
      <c r="N139">
        <v>1011</v>
      </c>
      <c r="O139" t="s">
        <v>252</v>
      </c>
      <c r="P139" t="s">
        <v>252</v>
      </c>
      <c r="Q139">
        <v>1</v>
      </c>
      <c r="W139">
        <v>0</v>
      </c>
      <c r="X139">
        <v>-1918384618</v>
      </c>
      <c r="Y139">
        <f>(AT139*1.25)</f>
        <v>9.375E-2</v>
      </c>
      <c r="AA139">
        <v>0</v>
      </c>
      <c r="AB139">
        <v>1964.85</v>
      </c>
      <c r="AC139">
        <v>518.97</v>
      </c>
      <c r="AD139">
        <v>0</v>
      </c>
      <c r="AE139">
        <v>0</v>
      </c>
      <c r="AF139">
        <v>153.94999999999999</v>
      </c>
      <c r="AG139">
        <v>14.54</v>
      </c>
      <c r="AH139">
        <v>0</v>
      </c>
      <c r="AI139">
        <v>1</v>
      </c>
      <c r="AJ139">
        <v>12.19</v>
      </c>
      <c r="AK139">
        <v>34.090000000000003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7.4999999999999997E-2</v>
      </c>
      <c r="AU139" t="s">
        <v>45</v>
      </c>
      <c r="AV139">
        <v>0</v>
      </c>
      <c r="AW139">
        <v>2</v>
      </c>
      <c r="AX139">
        <v>74018863</v>
      </c>
      <c r="AY139">
        <v>1</v>
      </c>
      <c r="AZ139">
        <v>0</v>
      </c>
      <c r="BA139">
        <v>131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ROUND(Y139*Source!I77*DO139,9)</f>
        <v>0</v>
      </c>
      <c r="CX139">
        <f>ROUND(Y139*Source!I77,9)</f>
        <v>2.34375E-2</v>
      </c>
      <c r="CY139">
        <f>AB139</f>
        <v>1964.85</v>
      </c>
      <c r="CZ139">
        <f>AF139</f>
        <v>153.94999999999999</v>
      </c>
      <c r="DA139">
        <f>AJ139</f>
        <v>12.19</v>
      </c>
      <c r="DB139">
        <f>ROUND((ROUND(AT139*CZ139,2)*1.25),6)</f>
        <v>14.4375</v>
      </c>
      <c r="DC139">
        <f>ROUND((ROUND(AT139*AG139,2)*1.25),6)</f>
        <v>1.3625</v>
      </c>
      <c r="DD139" t="s">
        <v>3</v>
      </c>
      <c r="DE139" t="s">
        <v>3</v>
      </c>
      <c r="DF139">
        <f t="shared" si="78"/>
        <v>0</v>
      </c>
      <c r="DG139">
        <f>ROUND(ROUND(AF139*AJ139,2)*CX139,2)</f>
        <v>43.98</v>
      </c>
      <c r="DH139">
        <f>ROUND(ROUND(AG139*AK139,2)*CX139,2)</f>
        <v>11.62</v>
      </c>
      <c r="DI139">
        <f t="shared" si="75"/>
        <v>0</v>
      </c>
      <c r="DJ139">
        <f>DG139</f>
        <v>43.98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ROW(Source!A77)</f>
        <v>77</v>
      </c>
      <c r="B140">
        <v>74014259</v>
      </c>
      <c r="C140">
        <v>74018782</v>
      </c>
      <c r="D140">
        <v>65152793</v>
      </c>
      <c r="E140">
        <v>1</v>
      </c>
      <c r="F140">
        <v>1</v>
      </c>
      <c r="G140">
        <v>30570983</v>
      </c>
      <c r="H140">
        <v>2</v>
      </c>
      <c r="I140" t="s">
        <v>301</v>
      </c>
      <c r="J140" t="s">
        <v>302</v>
      </c>
      <c r="K140" t="s">
        <v>303</v>
      </c>
      <c r="L140">
        <v>1368</v>
      </c>
      <c r="N140">
        <v>1011</v>
      </c>
      <c r="O140" t="s">
        <v>252</v>
      </c>
      <c r="P140" t="s">
        <v>252</v>
      </c>
      <c r="Q140">
        <v>1</v>
      </c>
      <c r="W140">
        <v>0</v>
      </c>
      <c r="X140">
        <v>2008800031</v>
      </c>
      <c r="Y140">
        <f>(AT140*1.25)</f>
        <v>9.375E-2</v>
      </c>
      <c r="AA140">
        <v>0</v>
      </c>
      <c r="AB140">
        <v>3349.93</v>
      </c>
      <c r="AC140">
        <v>518.97</v>
      </c>
      <c r="AD140">
        <v>0</v>
      </c>
      <c r="AE140">
        <v>0</v>
      </c>
      <c r="AF140">
        <v>283.89999999999998</v>
      </c>
      <c r="AG140">
        <v>14.54</v>
      </c>
      <c r="AH140">
        <v>0</v>
      </c>
      <c r="AI140">
        <v>1</v>
      </c>
      <c r="AJ140">
        <v>11.27</v>
      </c>
      <c r="AK140">
        <v>34.090000000000003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7.4999999999999997E-2</v>
      </c>
      <c r="AU140" t="s">
        <v>45</v>
      </c>
      <c r="AV140">
        <v>0</v>
      </c>
      <c r="AW140">
        <v>2</v>
      </c>
      <c r="AX140">
        <v>74018864</v>
      </c>
      <c r="AY140">
        <v>1</v>
      </c>
      <c r="AZ140">
        <v>0</v>
      </c>
      <c r="BA140">
        <v>132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ROUND(Y140*Source!I77*DO140,9)</f>
        <v>0</v>
      </c>
      <c r="CX140">
        <f>ROUND(Y140*Source!I77,9)</f>
        <v>2.34375E-2</v>
      </c>
      <c r="CY140">
        <f>AB140</f>
        <v>3349.93</v>
      </c>
      <c r="CZ140">
        <f>AF140</f>
        <v>283.89999999999998</v>
      </c>
      <c r="DA140">
        <f>AJ140</f>
        <v>11.27</v>
      </c>
      <c r="DB140">
        <f>ROUND((ROUND(AT140*CZ140,2)*1.25),6)</f>
        <v>26.612500000000001</v>
      </c>
      <c r="DC140">
        <f>ROUND((ROUND(AT140*AG140,2)*1.25),6)</f>
        <v>1.3625</v>
      </c>
      <c r="DD140" t="s">
        <v>3</v>
      </c>
      <c r="DE140" t="s">
        <v>3</v>
      </c>
      <c r="DF140">
        <f t="shared" si="78"/>
        <v>0</v>
      </c>
      <c r="DG140">
        <f>ROUND(ROUND(AF140*AJ140,2)*CX140,2)</f>
        <v>74.989999999999995</v>
      </c>
      <c r="DH140">
        <f>ROUND(ROUND(AG140*AK140,2)*CX140,2)</f>
        <v>11.62</v>
      </c>
      <c r="DI140">
        <f t="shared" si="75"/>
        <v>0</v>
      </c>
      <c r="DJ140">
        <f>DG140</f>
        <v>74.989999999999995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ROW(Source!A77)</f>
        <v>77</v>
      </c>
      <c r="B141">
        <v>74014259</v>
      </c>
      <c r="C141">
        <v>74018782</v>
      </c>
      <c r="D141">
        <v>65020464</v>
      </c>
      <c r="E141">
        <v>30570983</v>
      </c>
      <c r="F141">
        <v>1</v>
      </c>
      <c r="G141">
        <v>30570983</v>
      </c>
      <c r="H141">
        <v>2</v>
      </c>
      <c r="I141" t="s">
        <v>259</v>
      </c>
      <c r="J141" t="s">
        <v>3</v>
      </c>
      <c r="K141" t="s">
        <v>260</v>
      </c>
      <c r="L141">
        <v>1344</v>
      </c>
      <c r="N141">
        <v>1008</v>
      </c>
      <c r="O141" t="s">
        <v>261</v>
      </c>
      <c r="P141" t="s">
        <v>261</v>
      </c>
      <c r="Q141">
        <v>1</v>
      </c>
      <c r="W141">
        <v>0</v>
      </c>
      <c r="X141">
        <v>-1180195794</v>
      </c>
      <c r="Y141">
        <f>(AT141*1.25)</f>
        <v>1.2500000000000001E-2</v>
      </c>
      <c r="AA141">
        <v>0</v>
      </c>
      <c r="AB141">
        <v>1.05</v>
      </c>
      <c r="AC141">
        <v>0</v>
      </c>
      <c r="AD141">
        <v>0</v>
      </c>
      <c r="AE141">
        <v>0</v>
      </c>
      <c r="AF141">
        <v>1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0.01</v>
      </c>
      <c r="AU141" t="s">
        <v>45</v>
      </c>
      <c r="AV141">
        <v>0</v>
      </c>
      <c r="AW141">
        <v>2</v>
      </c>
      <c r="AX141">
        <v>74018865</v>
      </c>
      <c r="AY141">
        <v>1</v>
      </c>
      <c r="AZ141">
        <v>0</v>
      </c>
      <c r="BA141">
        <v>133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ROUND(Y141*Source!I77*DO141,9)</f>
        <v>0</v>
      </c>
      <c r="CX141">
        <f>ROUND(Y141*Source!I77,9)</f>
        <v>3.1250000000000002E-3</v>
      </c>
      <c r="CY141">
        <f>AB141</f>
        <v>1.05</v>
      </c>
      <c r="CZ141">
        <f>AF141</f>
        <v>1</v>
      </c>
      <c r="DA141">
        <f>AJ141</f>
        <v>1</v>
      </c>
      <c r="DB141">
        <f>ROUND((ROUND(AT141*CZ141,2)*1.25),6)</f>
        <v>1.2500000000000001E-2</v>
      </c>
      <c r="DC141">
        <f>ROUND((ROUND(AT141*AG141,2)*1.25),6)</f>
        <v>0</v>
      </c>
      <c r="DD141" t="s">
        <v>3</v>
      </c>
      <c r="DE141" t="s">
        <v>3</v>
      </c>
      <c r="DF141">
        <f t="shared" si="78"/>
        <v>0</v>
      </c>
      <c r="DG141">
        <f t="shared" ref="DG141:DG154" si="79">ROUND(ROUND(AF141,2)*CX141,2)</f>
        <v>0</v>
      </c>
      <c r="DH141">
        <f t="shared" ref="DH141:DH154" si="80">ROUND(ROUND(AG141,2)*CX141,2)</f>
        <v>0</v>
      </c>
      <c r="DI141">
        <f t="shared" si="75"/>
        <v>0</v>
      </c>
      <c r="DJ141">
        <f>DG141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ROW(Source!A77)</f>
        <v>77</v>
      </c>
      <c r="B142">
        <v>74014259</v>
      </c>
      <c r="C142">
        <v>74018782</v>
      </c>
      <c r="D142">
        <v>64821297</v>
      </c>
      <c r="E142">
        <v>1</v>
      </c>
      <c r="F142">
        <v>1</v>
      </c>
      <c r="G142">
        <v>30570983</v>
      </c>
      <c r="H142">
        <v>3</v>
      </c>
      <c r="I142" t="s">
        <v>132</v>
      </c>
      <c r="J142" t="s">
        <v>134</v>
      </c>
      <c r="K142" t="s">
        <v>133</v>
      </c>
      <c r="L142">
        <v>1348</v>
      </c>
      <c r="N142">
        <v>1009</v>
      </c>
      <c r="O142" t="s">
        <v>28</v>
      </c>
      <c r="P142" t="s">
        <v>28</v>
      </c>
      <c r="Q142">
        <v>1000</v>
      </c>
      <c r="W142">
        <v>0</v>
      </c>
      <c r="X142">
        <v>-638949783</v>
      </c>
      <c r="Y142">
        <f>AT142</f>
        <v>2.41</v>
      </c>
      <c r="AA142">
        <v>4280.24</v>
      </c>
      <c r="AB142">
        <v>0</v>
      </c>
      <c r="AC142">
        <v>0</v>
      </c>
      <c r="AD142">
        <v>0</v>
      </c>
      <c r="AE142">
        <v>317.29000000000002</v>
      </c>
      <c r="AF142">
        <v>0</v>
      </c>
      <c r="AG142">
        <v>0</v>
      </c>
      <c r="AH142">
        <v>0</v>
      </c>
      <c r="AI142">
        <v>13.49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2.41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ROUND(Y142*Source!I77,9)</f>
        <v>0.60250000000000004</v>
      </c>
      <c r="CY142">
        <f>AA142</f>
        <v>4280.24</v>
      </c>
      <c r="CZ142">
        <f>AE142</f>
        <v>317.29000000000002</v>
      </c>
      <c r="DA142">
        <f>AI142</f>
        <v>13.49</v>
      </c>
      <c r="DB142">
        <f>ROUND(ROUND(AT142*CZ142,2),6)</f>
        <v>764.67</v>
      </c>
      <c r="DC142">
        <f>ROUND(ROUND(AT142*AG142,2),6)</f>
        <v>0</v>
      </c>
      <c r="DD142" t="s">
        <v>3</v>
      </c>
      <c r="DE142" t="s">
        <v>3</v>
      </c>
      <c r="DF142">
        <f>ROUND(ROUND(AE142*AI142,2)*CX142,2)</f>
        <v>2578.84</v>
      </c>
      <c r="DG142">
        <f t="shared" si="79"/>
        <v>0</v>
      </c>
      <c r="DH142">
        <f t="shared" si="80"/>
        <v>0</v>
      </c>
      <c r="DI142">
        <f t="shared" si="75"/>
        <v>0</v>
      </c>
      <c r="DJ142">
        <f>DF142</f>
        <v>2578.84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ROW(Source!A80)</f>
        <v>80</v>
      </c>
      <c r="B143">
        <v>74014262</v>
      </c>
      <c r="C143">
        <v>74018868</v>
      </c>
      <c r="D143">
        <v>65657322</v>
      </c>
      <c r="E143">
        <v>30570983</v>
      </c>
      <c r="F143">
        <v>1</v>
      </c>
      <c r="G143">
        <v>30570983</v>
      </c>
      <c r="H143">
        <v>1</v>
      </c>
      <c r="I143" t="s">
        <v>246</v>
      </c>
      <c r="J143" t="s">
        <v>3</v>
      </c>
      <c r="K143" t="s">
        <v>247</v>
      </c>
      <c r="L143">
        <v>1191</v>
      </c>
      <c r="N143">
        <v>1013</v>
      </c>
      <c r="O143" t="s">
        <v>248</v>
      </c>
      <c r="P143" t="s">
        <v>248</v>
      </c>
      <c r="Q143">
        <v>1</v>
      </c>
      <c r="W143">
        <v>0</v>
      </c>
      <c r="X143">
        <v>476480486</v>
      </c>
      <c r="Y143">
        <f>(AT143*1.15)</f>
        <v>4.9334999999999996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4.29</v>
      </c>
      <c r="AU143" t="s">
        <v>46</v>
      </c>
      <c r="AV143">
        <v>1</v>
      </c>
      <c r="AW143">
        <v>2</v>
      </c>
      <c r="AX143">
        <v>74018869</v>
      </c>
      <c r="AY143">
        <v>1</v>
      </c>
      <c r="AZ143">
        <v>0</v>
      </c>
      <c r="BA143">
        <v>135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ROUND(AT143*Source!I80*AH143*AL143,2)</f>
        <v>0</v>
      </c>
      <c r="CV143">
        <f>ROUND(Y143*Source!I80,9)</f>
        <v>1.2333750000000001</v>
      </c>
      <c r="CW143">
        <v>0</v>
      </c>
      <c r="CX143">
        <f>ROUND(Y143*Source!I80,9)</f>
        <v>1.2333750000000001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ROUND((ROUND(AT143*CZ143,2)*1.15),6)</f>
        <v>0</v>
      </c>
      <c r="DC143">
        <f>ROUND((ROUND(AT143*AG143,2)*1.15),6)</f>
        <v>0</v>
      </c>
      <c r="DD143" t="s">
        <v>3</v>
      </c>
      <c r="DE143" t="s">
        <v>3</v>
      </c>
      <c r="DF143">
        <f t="shared" ref="DF143:DF162" si="81">ROUND(ROUND(AE143,2)*CX143,2)</f>
        <v>0</v>
      </c>
      <c r="DG143">
        <f t="shared" si="79"/>
        <v>0</v>
      </c>
      <c r="DH143">
        <f t="shared" si="80"/>
        <v>0</v>
      </c>
      <c r="DI143">
        <f t="shared" si="75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ROW(Source!A80)</f>
        <v>80</v>
      </c>
      <c r="B144">
        <v>74014262</v>
      </c>
      <c r="C144">
        <v>74018868</v>
      </c>
      <c r="D144">
        <v>65152950</v>
      </c>
      <c r="E144">
        <v>1</v>
      </c>
      <c r="F144">
        <v>1</v>
      </c>
      <c r="G144">
        <v>30570983</v>
      </c>
      <c r="H144">
        <v>2</v>
      </c>
      <c r="I144" t="s">
        <v>249</v>
      </c>
      <c r="J144" t="s">
        <v>250</v>
      </c>
      <c r="K144" t="s">
        <v>251</v>
      </c>
      <c r="L144">
        <v>1368</v>
      </c>
      <c r="N144">
        <v>1011</v>
      </c>
      <c r="O144" t="s">
        <v>252</v>
      </c>
      <c r="P144" t="s">
        <v>252</v>
      </c>
      <c r="Q144">
        <v>1</v>
      </c>
      <c r="W144">
        <v>0</v>
      </c>
      <c r="X144">
        <v>1840432778</v>
      </c>
      <c r="Y144">
        <f t="shared" ref="Y144:Y151" si="82">(AT144*1.25)</f>
        <v>0.375</v>
      </c>
      <c r="AA144">
        <v>0</v>
      </c>
      <c r="AB144">
        <v>41.45</v>
      </c>
      <c r="AC144">
        <v>12.62</v>
      </c>
      <c r="AD144">
        <v>0</v>
      </c>
      <c r="AE144">
        <v>0</v>
      </c>
      <c r="AF144">
        <v>41.45</v>
      </c>
      <c r="AG144">
        <v>12.62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</v>
      </c>
      <c r="AU144" t="s">
        <v>45</v>
      </c>
      <c r="AV144">
        <v>0</v>
      </c>
      <c r="AW144">
        <v>2</v>
      </c>
      <c r="AX144">
        <v>74018870</v>
      </c>
      <c r="AY144">
        <v>1</v>
      </c>
      <c r="AZ144">
        <v>0</v>
      </c>
      <c r="BA144">
        <v>136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ROUND(Y144*Source!I80*DO144,9)</f>
        <v>0</v>
      </c>
      <c r="CX144">
        <f>ROUND(Y144*Source!I80,9)</f>
        <v>9.375E-2</v>
      </c>
      <c r="CY144">
        <f t="shared" ref="CY144:CY151" si="83">AB144</f>
        <v>41.45</v>
      </c>
      <c r="CZ144">
        <f t="shared" ref="CZ144:CZ151" si="84">AF144</f>
        <v>41.45</v>
      </c>
      <c r="DA144">
        <f t="shared" ref="DA144:DA151" si="85">AJ144</f>
        <v>1</v>
      </c>
      <c r="DB144">
        <f t="shared" ref="DB144:DB151" si="86">ROUND((ROUND(AT144*CZ144,2)*1.25),6)</f>
        <v>15.55</v>
      </c>
      <c r="DC144">
        <f t="shared" ref="DC144:DC151" si="87">ROUND((ROUND(AT144*AG144,2)*1.25),6)</f>
        <v>4.7374999999999998</v>
      </c>
      <c r="DD144" t="s">
        <v>3</v>
      </c>
      <c r="DE144" t="s">
        <v>3</v>
      </c>
      <c r="DF144">
        <f t="shared" si="81"/>
        <v>0</v>
      </c>
      <c r="DG144">
        <f t="shared" si="79"/>
        <v>3.89</v>
      </c>
      <c r="DH144">
        <f t="shared" si="80"/>
        <v>1.18</v>
      </c>
      <c r="DI144">
        <f t="shared" si="75"/>
        <v>0</v>
      </c>
      <c r="DJ144">
        <f t="shared" ref="DJ144:DJ151" si="88">DG144</f>
        <v>3.89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ROW(Source!A80)</f>
        <v>80</v>
      </c>
      <c r="B145">
        <v>74014262</v>
      </c>
      <c r="C145">
        <v>74018868</v>
      </c>
      <c r="D145">
        <v>65152700</v>
      </c>
      <c r="E145">
        <v>1</v>
      </c>
      <c r="F145">
        <v>1</v>
      </c>
      <c r="G145">
        <v>30570983</v>
      </c>
      <c r="H145">
        <v>2</v>
      </c>
      <c r="I145" t="s">
        <v>307</v>
      </c>
      <c r="J145" t="s">
        <v>308</v>
      </c>
      <c r="K145" t="s">
        <v>309</v>
      </c>
      <c r="L145">
        <v>1368</v>
      </c>
      <c r="N145">
        <v>1011</v>
      </c>
      <c r="O145" t="s">
        <v>252</v>
      </c>
      <c r="P145" t="s">
        <v>252</v>
      </c>
      <c r="Q145">
        <v>1</v>
      </c>
      <c r="W145">
        <v>0</v>
      </c>
      <c r="X145">
        <v>-1918384618</v>
      </c>
      <c r="Y145">
        <f t="shared" si="82"/>
        <v>0.375</v>
      </c>
      <c r="AA145">
        <v>0</v>
      </c>
      <c r="AB145">
        <v>153.94999999999999</v>
      </c>
      <c r="AC145">
        <v>14.54</v>
      </c>
      <c r="AD145">
        <v>0</v>
      </c>
      <c r="AE145">
        <v>0</v>
      </c>
      <c r="AF145">
        <v>153.94999999999999</v>
      </c>
      <c r="AG145">
        <v>14.54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0.3</v>
      </c>
      <c r="AU145" t="s">
        <v>45</v>
      </c>
      <c r="AV145">
        <v>0</v>
      </c>
      <c r="AW145">
        <v>2</v>
      </c>
      <c r="AX145">
        <v>74018871</v>
      </c>
      <c r="AY145">
        <v>1</v>
      </c>
      <c r="AZ145">
        <v>0</v>
      </c>
      <c r="BA145">
        <v>137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ROUND(Y145*Source!I80*DO145,9)</f>
        <v>0</v>
      </c>
      <c r="CX145">
        <f>ROUND(Y145*Source!I80,9)</f>
        <v>9.375E-2</v>
      </c>
      <c r="CY145">
        <f t="shared" si="83"/>
        <v>153.94999999999999</v>
      </c>
      <c r="CZ145">
        <f t="shared" si="84"/>
        <v>153.94999999999999</v>
      </c>
      <c r="DA145">
        <f t="shared" si="85"/>
        <v>1</v>
      </c>
      <c r="DB145">
        <f t="shared" si="86"/>
        <v>57.737499999999997</v>
      </c>
      <c r="DC145">
        <f t="shared" si="87"/>
        <v>5.45</v>
      </c>
      <c r="DD145" t="s">
        <v>3</v>
      </c>
      <c r="DE145" t="s">
        <v>3</v>
      </c>
      <c r="DF145">
        <f t="shared" si="81"/>
        <v>0</v>
      </c>
      <c r="DG145">
        <f t="shared" si="79"/>
        <v>14.43</v>
      </c>
      <c r="DH145">
        <f t="shared" si="80"/>
        <v>1.36</v>
      </c>
      <c r="DI145">
        <f t="shared" si="75"/>
        <v>0</v>
      </c>
      <c r="DJ145">
        <f t="shared" si="88"/>
        <v>14.43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ROW(Source!A80)</f>
        <v>80</v>
      </c>
      <c r="B146">
        <v>74014262</v>
      </c>
      <c r="C146">
        <v>74018868</v>
      </c>
      <c r="D146">
        <v>65152787</v>
      </c>
      <c r="E146">
        <v>1</v>
      </c>
      <c r="F146">
        <v>1</v>
      </c>
      <c r="G146">
        <v>30570983</v>
      </c>
      <c r="H146">
        <v>2</v>
      </c>
      <c r="I146" t="s">
        <v>286</v>
      </c>
      <c r="J146" t="s">
        <v>287</v>
      </c>
      <c r="K146" t="s">
        <v>288</v>
      </c>
      <c r="L146">
        <v>1368</v>
      </c>
      <c r="N146">
        <v>1011</v>
      </c>
      <c r="O146" t="s">
        <v>252</v>
      </c>
      <c r="P146" t="s">
        <v>252</v>
      </c>
      <c r="Q146">
        <v>1</v>
      </c>
      <c r="W146">
        <v>0</v>
      </c>
      <c r="X146">
        <v>1034498840</v>
      </c>
      <c r="Y146">
        <f t="shared" si="82"/>
        <v>0.375</v>
      </c>
      <c r="AA146">
        <v>0</v>
      </c>
      <c r="AB146">
        <v>140.38</v>
      </c>
      <c r="AC146">
        <v>12.62</v>
      </c>
      <c r="AD146">
        <v>0</v>
      </c>
      <c r="AE146">
        <v>0</v>
      </c>
      <c r="AF146">
        <v>140.38</v>
      </c>
      <c r="AG146">
        <v>12.62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0.3</v>
      </c>
      <c r="AU146" t="s">
        <v>45</v>
      </c>
      <c r="AV146">
        <v>0</v>
      </c>
      <c r="AW146">
        <v>2</v>
      </c>
      <c r="AX146">
        <v>74018872</v>
      </c>
      <c r="AY146">
        <v>1</v>
      </c>
      <c r="AZ146">
        <v>0</v>
      </c>
      <c r="BA146">
        <v>138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ROUND(Y146*Source!I80*DO146,9)</f>
        <v>0</v>
      </c>
      <c r="CX146">
        <f>ROUND(Y146*Source!I80,9)</f>
        <v>9.375E-2</v>
      </c>
      <c r="CY146">
        <f t="shared" si="83"/>
        <v>140.38</v>
      </c>
      <c r="CZ146">
        <f t="shared" si="84"/>
        <v>140.38</v>
      </c>
      <c r="DA146">
        <f t="shared" si="85"/>
        <v>1</v>
      </c>
      <c r="DB146">
        <f t="shared" si="86"/>
        <v>52.637500000000003</v>
      </c>
      <c r="DC146">
        <f t="shared" si="87"/>
        <v>4.7374999999999998</v>
      </c>
      <c r="DD146" t="s">
        <v>3</v>
      </c>
      <c r="DE146" t="s">
        <v>3</v>
      </c>
      <c r="DF146">
        <f t="shared" si="81"/>
        <v>0</v>
      </c>
      <c r="DG146">
        <f t="shared" si="79"/>
        <v>13.16</v>
      </c>
      <c r="DH146">
        <f t="shared" si="80"/>
        <v>1.18</v>
      </c>
      <c r="DI146">
        <f t="shared" si="75"/>
        <v>0</v>
      </c>
      <c r="DJ146">
        <f t="shared" si="88"/>
        <v>13.16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ROW(Source!A80)</f>
        <v>80</v>
      </c>
      <c r="B147">
        <v>74014262</v>
      </c>
      <c r="C147">
        <v>74018868</v>
      </c>
      <c r="D147">
        <v>65152788</v>
      </c>
      <c r="E147">
        <v>1</v>
      </c>
      <c r="F147">
        <v>1</v>
      </c>
      <c r="G147">
        <v>30570983</v>
      </c>
      <c r="H147">
        <v>2</v>
      </c>
      <c r="I147" t="s">
        <v>310</v>
      </c>
      <c r="J147" t="s">
        <v>311</v>
      </c>
      <c r="K147" t="s">
        <v>312</v>
      </c>
      <c r="L147">
        <v>1368</v>
      </c>
      <c r="N147">
        <v>1011</v>
      </c>
      <c r="O147" t="s">
        <v>252</v>
      </c>
      <c r="P147" t="s">
        <v>252</v>
      </c>
      <c r="Q147">
        <v>1</v>
      </c>
      <c r="W147">
        <v>0</v>
      </c>
      <c r="X147">
        <v>-1744395583</v>
      </c>
      <c r="Y147">
        <f t="shared" si="82"/>
        <v>0.375</v>
      </c>
      <c r="AA147">
        <v>0</v>
      </c>
      <c r="AB147">
        <v>260.5</v>
      </c>
      <c r="AC147">
        <v>18.62</v>
      </c>
      <c r="AD147">
        <v>0</v>
      </c>
      <c r="AE147">
        <v>0</v>
      </c>
      <c r="AF147">
        <v>260.5</v>
      </c>
      <c r="AG147">
        <v>18.62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0.3</v>
      </c>
      <c r="AU147" t="s">
        <v>45</v>
      </c>
      <c r="AV147">
        <v>0</v>
      </c>
      <c r="AW147">
        <v>2</v>
      </c>
      <c r="AX147">
        <v>74018873</v>
      </c>
      <c r="AY147">
        <v>1</v>
      </c>
      <c r="AZ147">
        <v>0</v>
      </c>
      <c r="BA147">
        <v>139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ROUND(Y147*Source!I80*DO147,9)</f>
        <v>0</v>
      </c>
      <c r="CX147">
        <f>ROUND(Y147*Source!I80,9)</f>
        <v>9.375E-2</v>
      </c>
      <c r="CY147">
        <f t="shared" si="83"/>
        <v>260.5</v>
      </c>
      <c r="CZ147">
        <f t="shared" si="84"/>
        <v>260.5</v>
      </c>
      <c r="DA147">
        <f t="shared" si="85"/>
        <v>1</v>
      </c>
      <c r="DB147">
        <f t="shared" si="86"/>
        <v>97.6875</v>
      </c>
      <c r="DC147">
        <f t="shared" si="87"/>
        <v>6.9874999999999998</v>
      </c>
      <c r="DD147" t="s">
        <v>3</v>
      </c>
      <c r="DE147" t="s">
        <v>3</v>
      </c>
      <c r="DF147">
        <f t="shared" si="81"/>
        <v>0</v>
      </c>
      <c r="DG147">
        <f t="shared" si="79"/>
        <v>24.42</v>
      </c>
      <c r="DH147">
        <f t="shared" si="80"/>
        <v>1.75</v>
      </c>
      <c r="DI147">
        <f t="shared" si="75"/>
        <v>0</v>
      </c>
      <c r="DJ147">
        <f t="shared" si="88"/>
        <v>24.42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ROW(Source!A80)</f>
        <v>80</v>
      </c>
      <c r="B148">
        <v>74014262</v>
      </c>
      <c r="C148">
        <v>74018868</v>
      </c>
      <c r="D148">
        <v>65152777</v>
      </c>
      <c r="E148">
        <v>1</v>
      </c>
      <c r="F148">
        <v>1</v>
      </c>
      <c r="G148">
        <v>30570983</v>
      </c>
      <c r="H148">
        <v>2</v>
      </c>
      <c r="I148" t="s">
        <v>295</v>
      </c>
      <c r="J148" t="s">
        <v>296</v>
      </c>
      <c r="K148" t="s">
        <v>297</v>
      </c>
      <c r="L148">
        <v>1368</v>
      </c>
      <c r="N148">
        <v>1011</v>
      </c>
      <c r="O148" t="s">
        <v>252</v>
      </c>
      <c r="P148" t="s">
        <v>252</v>
      </c>
      <c r="Q148">
        <v>1</v>
      </c>
      <c r="W148">
        <v>0</v>
      </c>
      <c r="X148">
        <v>-1089282474</v>
      </c>
      <c r="Y148">
        <f t="shared" si="82"/>
        <v>0.375</v>
      </c>
      <c r="AA148">
        <v>0</v>
      </c>
      <c r="AB148">
        <v>163.81</v>
      </c>
      <c r="AC148">
        <v>14.54</v>
      </c>
      <c r="AD148">
        <v>0</v>
      </c>
      <c r="AE148">
        <v>0</v>
      </c>
      <c r="AF148">
        <v>163.81</v>
      </c>
      <c r="AG148">
        <v>14.54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0.3</v>
      </c>
      <c r="AU148" t="s">
        <v>45</v>
      </c>
      <c r="AV148">
        <v>0</v>
      </c>
      <c r="AW148">
        <v>2</v>
      </c>
      <c r="AX148">
        <v>74018874</v>
      </c>
      <c r="AY148">
        <v>1</v>
      </c>
      <c r="AZ148">
        <v>0</v>
      </c>
      <c r="BA148">
        <v>140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ROUND(Y148*Source!I80*DO148,9)</f>
        <v>0</v>
      </c>
      <c r="CX148">
        <f>ROUND(Y148*Source!I80,9)</f>
        <v>9.375E-2</v>
      </c>
      <c r="CY148">
        <f t="shared" si="83"/>
        <v>163.81</v>
      </c>
      <c r="CZ148">
        <f t="shared" si="84"/>
        <v>163.81</v>
      </c>
      <c r="DA148">
        <f t="shared" si="85"/>
        <v>1</v>
      </c>
      <c r="DB148">
        <f t="shared" si="86"/>
        <v>61.424999999999997</v>
      </c>
      <c r="DC148">
        <f t="shared" si="87"/>
        <v>5.45</v>
      </c>
      <c r="DD148" t="s">
        <v>3</v>
      </c>
      <c r="DE148" t="s">
        <v>3</v>
      </c>
      <c r="DF148">
        <f t="shared" si="81"/>
        <v>0</v>
      </c>
      <c r="DG148">
        <f t="shared" si="79"/>
        <v>15.36</v>
      </c>
      <c r="DH148">
        <f t="shared" si="80"/>
        <v>1.36</v>
      </c>
      <c r="DI148">
        <f t="shared" si="75"/>
        <v>0</v>
      </c>
      <c r="DJ148">
        <f t="shared" si="88"/>
        <v>15.36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ROW(Source!A80)</f>
        <v>80</v>
      </c>
      <c r="B149">
        <v>74014262</v>
      </c>
      <c r="C149">
        <v>74018868</v>
      </c>
      <c r="D149">
        <v>65152793</v>
      </c>
      <c r="E149">
        <v>1</v>
      </c>
      <c r="F149">
        <v>1</v>
      </c>
      <c r="G149">
        <v>30570983</v>
      </c>
      <c r="H149">
        <v>2</v>
      </c>
      <c r="I149" t="s">
        <v>301</v>
      </c>
      <c r="J149" t="s">
        <v>302</v>
      </c>
      <c r="K149" t="s">
        <v>303</v>
      </c>
      <c r="L149">
        <v>1368</v>
      </c>
      <c r="N149">
        <v>1011</v>
      </c>
      <c r="O149" t="s">
        <v>252</v>
      </c>
      <c r="P149" t="s">
        <v>252</v>
      </c>
      <c r="Q149">
        <v>1</v>
      </c>
      <c r="W149">
        <v>0</v>
      </c>
      <c r="X149">
        <v>2008800031</v>
      </c>
      <c r="Y149">
        <f t="shared" si="82"/>
        <v>0.375</v>
      </c>
      <c r="AA149">
        <v>0</v>
      </c>
      <c r="AB149">
        <v>283.89999999999998</v>
      </c>
      <c r="AC149">
        <v>14.54</v>
      </c>
      <c r="AD149">
        <v>0</v>
      </c>
      <c r="AE149">
        <v>0</v>
      </c>
      <c r="AF149">
        <v>283.89999999999998</v>
      </c>
      <c r="AG149">
        <v>14.54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0.3</v>
      </c>
      <c r="AU149" t="s">
        <v>45</v>
      </c>
      <c r="AV149">
        <v>0</v>
      </c>
      <c r="AW149">
        <v>2</v>
      </c>
      <c r="AX149">
        <v>74018875</v>
      </c>
      <c r="AY149">
        <v>1</v>
      </c>
      <c r="AZ149">
        <v>0</v>
      </c>
      <c r="BA149">
        <v>141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ROUND(Y149*Source!I80*DO149,9)</f>
        <v>0</v>
      </c>
      <c r="CX149">
        <f>ROUND(Y149*Source!I80,9)</f>
        <v>9.375E-2</v>
      </c>
      <c r="CY149">
        <f t="shared" si="83"/>
        <v>283.89999999999998</v>
      </c>
      <c r="CZ149">
        <f t="shared" si="84"/>
        <v>283.89999999999998</v>
      </c>
      <c r="DA149">
        <f t="shared" si="85"/>
        <v>1</v>
      </c>
      <c r="DB149">
        <f t="shared" si="86"/>
        <v>106.46250000000001</v>
      </c>
      <c r="DC149">
        <f t="shared" si="87"/>
        <v>5.45</v>
      </c>
      <c r="DD149" t="s">
        <v>3</v>
      </c>
      <c r="DE149" t="s">
        <v>3</v>
      </c>
      <c r="DF149">
        <f t="shared" si="81"/>
        <v>0</v>
      </c>
      <c r="DG149">
        <f t="shared" si="79"/>
        <v>26.62</v>
      </c>
      <c r="DH149">
        <f t="shared" si="80"/>
        <v>1.36</v>
      </c>
      <c r="DI149">
        <f t="shared" si="75"/>
        <v>0</v>
      </c>
      <c r="DJ149">
        <f t="shared" si="88"/>
        <v>26.62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ROW(Source!A80)</f>
        <v>80</v>
      </c>
      <c r="B150">
        <v>74014262</v>
      </c>
      <c r="C150">
        <v>74018868</v>
      </c>
      <c r="D150">
        <v>65152780</v>
      </c>
      <c r="E150">
        <v>1</v>
      </c>
      <c r="F150">
        <v>1</v>
      </c>
      <c r="G150">
        <v>30570983</v>
      </c>
      <c r="H150">
        <v>2</v>
      </c>
      <c r="I150" t="s">
        <v>313</v>
      </c>
      <c r="J150" t="s">
        <v>314</v>
      </c>
      <c r="K150" t="s">
        <v>315</v>
      </c>
      <c r="L150">
        <v>1368</v>
      </c>
      <c r="N150">
        <v>1011</v>
      </c>
      <c r="O150" t="s">
        <v>252</v>
      </c>
      <c r="P150" t="s">
        <v>252</v>
      </c>
      <c r="Q150">
        <v>1</v>
      </c>
      <c r="W150">
        <v>0</v>
      </c>
      <c r="X150">
        <v>1626388382</v>
      </c>
      <c r="Y150">
        <f t="shared" si="82"/>
        <v>0.375</v>
      </c>
      <c r="AA150">
        <v>0</v>
      </c>
      <c r="AB150">
        <v>189.45</v>
      </c>
      <c r="AC150">
        <v>16.93</v>
      </c>
      <c r="AD150">
        <v>0</v>
      </c>
      <c r="AE150">
        <v>0</v>
      </c>
      <c r="AF150">
        <v>189.45</v>
      </c>
      <c r="AG150">
        <v>16.93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0.3</v>
      </c>
      <c r="AU150" t="s">
        <v>45</v>
      </c>
      <c r="AV150">
        <v>0</v>
      </c>
      <c r="AW150">
        <v>2</v>
      </c>
      <c r="AX150">
        <v>74018876</v>
      </c>
      <c r="AY150">
        <v>1</v>
      </c>
      <c r="AZ150">
        <v>0</v>
      </c>
      <c r="BA150">
        <v>142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ROUND(Y150*Source!I80*DO150,9)</f>
        <v>0</v>
      </c>
      <c r="CX150">
        <f>ROUND(Y150*Source!I80,9)</f>
        <v>9.375E-2</v>
      </c>
      <c r="CY150">
        <f t="shared" si="83"/>
        <v>189.45</v>
      </c>
      <c r="CZ150">
        <f t="shared" si="84"/>
        <v>189.45</v>
      </c>
      <c r="DA150">
        <f t="shared" si="85"/>
        <v>1</v>
      </c>
      <c r="DB150">
        <f t="shared" si="86"/>
        <v>71.05</v>
      </c>
      <c r="DC150">
        <f t="shared" si="87"/>
        <v>6.35</v>
      </c>
      <c r="DD150" t="s">
        <v>3</v>
      </c>
      <c r="DE150" t="s">
        <v>3</v>
      </c>
      <c r="DF150">
        <f t="shared" si="81"/>
        <v>0</v>
      </c>
      <c r="DG150">
        <f t="shared" si="79"/>
        <v>17.760000000000002</v>
      </c>
      <c r="DH150">
        <f t="shared" si="80"/>
        <v>1.59</v>
      </c>
      <c r="DI150">
        <f t="shared" si="75"/>
        <v>0</v>
      </c>
      <c r="DJ150">
        <f t="shared" si="88"/>
        <v>17.760000000000002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ROW(Source!A80)</f>
        <v>80</v>
      </c>
      <c r="B151">
        <v>74014262</v>
      </c>
      <c r="C151">
        <v>74018868</v>
      </c>
      <c r="D151">
        <v>65152781</v>
      </c>
      <c r="E151">
        <v>1</v>
      </c>
      <c r="F151">
        <v>1</v>
      </c>
      <c r="G151">
        <v>30570983</v>
      </c>
      <c r="H151">
        <v>2</v>
      </c>
      <c r="I151" t="s">
        <v>289</v>
      </c>
      <c r="J151" t="s">
        <v>290</v>
      </c>
      <c r="K151" t="s">
        <v>291</v>
      </c>
      <c r="L151">
        <v>1368</v>
      </c>
      <c r="N151">
        <v>1011</v>
      </c>
      <c r="O151" t="s">
        <v>252</v>
      </c>
      <c r="P151" t="s">
        <v>252</v>
      </c>
      <c r="Q151">
        <v>1</v>
      </c>
      <c r="W151">
        <v>0</v>
      </c>
      <c r="X151">
        <v>-1010089867</v>
      </c>
      <c r="Y151">
        <f t="shared" si="82"/>
        <v>1.125</v>
      </c>
      <c r="AA151">
        <v>0</v>
      </c>
      <c r="AB151">
        <v>180.35</v>
      </c>
      <c r="AC151">
        <v>16.93</v>
      </c>
      <c r="AD151">
        <v>0</v>
      </c>
      <c r="AE151">
        <v>0</v>
      </c>
      <c r="AF151">
        <v>180.35</v>
      </c>
      <c r="AG151">
        <v>16.93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0.9</v>
      </c>
      <c r="AU151" t="s">
        <v>45</v>
      </c>
      <c r="AV151">
        <v>0</v>
      </c>
      <c r="AW151">
        <v>2</v>
      </c>
      <c r="AX151">
        <v>74018877</v>
      </c>
      <c r="AY151">
        <v>1</v>
      </c>
      <c r="AZ151">
        <v>0</v>
      </c>
      <c r="BA151">
        <v>143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ROUND(Y151*Source!I80*DO151,9)</f>
        <v>0</v>
      </c>
      <c r="CX151">
        <f>ROUND(Y151*Source!I80,9)</f>
        <v>0.28125</v>
      </c>
      <c r="CY151">
        <f t="shared" si="83"/>
        <v>180.35</v>
      </c>
      <c r="CZ151">
        <f t="shared" si="84"/>
        <v>180.35</v>
      </c>
      <c r="DA151">
        <f t="shared" si="85"/>
        <v>1</v>
      </c>
      <c r="DB151">
        <f t="shared" si="86"/>
        <v>202.9</v>
      </c>
      <c r="DC151">
        <f t="shared" si="87"/>
        <v>19.05</v>
      </c>
      <c r="DD151" t="s">
        <v>3</v>
      </c>
      <c r="DE151" t="s">
        <v>3</v>
      </c>
      <c r="DF151">
        <f t="shared" si="81"/>
        <v>0</v>
      </c>
      <c r="DG151">
        <f t="shared" si="79"/>
        <v>50.72</v>
      </c>
      <c r="DH151">
        <f t="shared" si="80"/>
        <v>4.76</v>
      </c>
      <c r="DI151">
        <f t="shared" si="75"/>
        <v>0</v>
      </c>
      <c r="DJ151">
        <f t="shared" si="88"/>
        <v>50.72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ROW(Source!A80)</f>
        <v>80</v>
      </c>
      <c r="B152">
        <v>74014262</v>
      </c>
      <c r="C152">
        <v>74018868</v>
      </c>
      <c r="D152">
        <v>64821306</v>
      </c>
      <c r="E152">
        <v>1</v>
      </c>
      <c r="F152">
        <v>1</v>
      </c>
      <c r="G152">
        <v>30570983</v>
      </c>
      <c r="H152">
        <v>3</v>
      </c>
      <c r="I152" t="s">
        <v>304</v>
      </c>
      <c r="J152" t="s">
        <v>305</v>
      </c>
      <c r="K152" t="s">
        <v>306</v>
      </c>
      <c r="L152">
        <v>1348</v>
      </c>
      <c r="N152">
        <v>1009</v>
      </c>
      <c r="O152" t="s">
        <v>28</v>
      </c>
      <c r="P152" t="s">
        <v>28</v>
      </c>
      <c r="Q152">
        <v>1000</v>
      </c>
      <c r="W152">
        <v>0</v>
      </c>
      <c r="X152">
        <v>1562031737</v>
      </c>
      <c r="Y152">
        <f>(AT152*1)</f>
        <v>0.04</v>
      </c>
      <c r="AA152">
        <v>1445.87</v>
      </c>
      <c r="AB152">
        <v>0</v>
      </c>
      <c r="AC152">
        <v>0</v>
      </c>
      <c r="AD152">
        <v>0</v>
      </c>
      <c r="AE152">
        <v>1445.87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0.04</v>
      </c>
      <c r="AU152" t="s">
        <v>44</v>
      </c>
      <c r="AV152">
        <v>0</v>
      </c>
      <c r="AW152">
        <v>2</v>
      </c>
      <c r="AX152">
        <v>74018878</v>
      </c>
      <c r="AY152">
        <v>1</v>
      </c>
      <c r="AZ152">
        <v>0</v>
      </c>
      <c r="BA152">
        <v>144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ROUND(Y152*Source!I80,9)</f>
        <v>0.01</v>
      </c>
      <c r="CY152">
        <f>AA152</f>
        <v>1445.87</v>
      </c>
      <c r="CZ152">
        <f>AE152</f>
        <v>1445.87</v>
      </c>
      <c r="DA152">
        <f>AI152</f>
        <v>1</v>
      </c>
      <c r="DB152">
        <f>ROUND((ROUND(AT152*CZ152,2)*1),6)</f>
        <v>57.83</v>
      </c>
      <c r="DC152">
        <f>ROUND((ROUND(AT152*AG152,2)*1),6)</f>
        <v>0</v>
      </c>
      <c r="DD152" t="s">
        <v>3</v>
      </c>
      <c r="DE152" t="s">
        <v>3</v>
      </c>
      <c r="DF152">
        <f t="shared" si="81"/>
        <v>14.46</v>
      </c>
      <c r="DG152">
        <f t="shared" si="79"/>
        <v>0</v>
      </c>
      <c r="DH152">
        <f t="shared" si="80"/>
        <v>0</v>
      </c>
      <c r="DI152">
        <f t="shared" si="75"/>
        <v>0</v>
      </c>
      <c r="DJ152">
        <f>DF152</f>
        <v>14.46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ROW(Source!A80)</f>
        <v>80</v>
      </c>
      <c r="B153">
        <v>74014262</v>
      </c>
      <c r="C153">
        <v>74018868</v>
      </c>
      <c r="D153">
        <v>64821334</v>
      </c>
      <c r="E153">
        <v>1</v>
      </c>
      <c r="F153">
        <v>1</v>
      </c>
      <c r="G153">
        <v>30570983</v>
      </c>
      <c r="H153">
        <v>3</v>
      </c>
      <c r="I153" t="s">
        <v>143</v>
      </c>
      <c r="J153" t="s">
        <v>145</v>
      </c>
      <c r="K153" t="s">
        <v>144</v>
      </c>
      <c r="L153">
        <v>1348</v>
      </c>
      <c r="N153">
        <v>1009</v>
      </c>
      <c r="O153" t="s">
        <v>28</v>
      </c>
      <c r="P153" t="s">
        <v>28</v>
      </c>
      <c r="Q153">
        <v>1000</v>
      </c>
      <c r="W153">
        <v>0</v>
      </c>
      <c r="X153">
        <v>-2075674665</v>
      </c>
      <c r="Y153">
        <f>(AT153*1)</f>
        <v>9.66</v>
      </c>
      <c r="AA153">
        <v>317.95999999999998</v>
      </c>
      <c r="AB153">
        <v>0</v>
      </c>
      <c r="AC153">
        <v>0</v>
      </c>
      <c r="AD153">
        <v>0</v>
      </c>
      <c r="AE153">
        <v>317.95999999999998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9.66</v>
      </c>
      <c r="AU153" t="s">
        <v>44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ROUND(Y153*Source!I80,9)</f>
        <v>2.415</v>
      </c>
      <c r="CY153">
        <f>AA153</f>
        <v>317.95999999999998</v>
      </c>
      <c r="CZ153">
        <f>AE153</f>
        <v>317.95999999999998</v>
      </c>
      <c r="DA153">
        <f>AI153</f>
        <v>1</v>
      </c>
      <c r="DB153">
        <f>ROUND((ROUND(AT153*CZ153,2)*1),6)</f>
        <v>3071.49</v>
      </c>
      <c r="DC153">
        <f>ROUND((ROUND(AT153*AG153,2)*1),6)</f>
        <v>0</v>
      </c>
      <c r="DD153" t="s">
        <v>3</v>
      </c>
      <c r="DE153" t="s">
        <v>3</v>
      </c>
      <c r="DF153">
        <f t="shared" si="81"/>
        <v>767.87</v>
      </c>
      <c r="DG153">
        <f t="shared" si="79"/>
        <v>0</v>
      </c>
      <c r="DH153">
        <f t="shared" si="80"/>
        <v>0</v>
      </c>
      <c r="DI153">
        <f t="shared" si="75"/>
        <v>0</v>
      </c>
      <c r="DJ153">
        <f>DF153</f>
        <v>767.87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ROW(Source!A81)</f>
        <v>81</v>
      </c>
      <c r="B154">
        <v>74014259</v>
      </c>
      <c r="C154">
        <v>74018868</v>
      </c>
      <c r="D154">
        <v>65657322</v>
      </c>
      <c r="E154">
        <v>30570983</v>
      </c>
      <c r="F154">
        <v>1</v>
      </c>
      <c r="G154">
        <v>30570983</v>
      </c>
      <c r="H154">
        <v>1</v>
      </c>
      <c r="I154" t="s">
        <v>246</v>
      </c>
      <c r="J154" t="s">
        <v>3</v>
      </c>
      <c r="K154" t="s">
        <v>247</v>
      </c>
      <c r="L154">
        <v>1191</v>
      </c>
      <c r="N154">
        <v>1013</v>
      </c>
      <c r="O154" t="s">
        <v>248</v>
      </c>
      <c r="P154" t="s">
        <v>248</v>
      </c>
      <c r="Q154">
        <v>1</v>
      </c>
      <c r="W154">
        <v>0</v>
      </c>
      <c r="X154">
        <v>476480486</v>
      </c>
      <c r="Y154">
        <f>(AT154*1.15)</f>
        <v>4.9334999999999996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4.29</v>
      </c>
      <c r="AU154" t="s">
        <v>46</v>
      </c>
      <c r="AV154">
        <v>1</v>
      </c>
      <c r="AW154">
        <v>2</v>
      </c>
      <c r="AX154">
        <v>74018869</v>
      </c>
      <c r="AY154">
        <v>1</v>
      </c>
      <c r="AZ154">
        <v>0</v>
      </c>
      <c r="BA154">
        <v>146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ROUND(AT154*Source!I81*AH154*AL154,2)</f>
        <v>0</v>
      </c>
      <c r="CV154">
        <f>ROUND(Y154*Source!I81,9)</f>
        <v>1.2333750000000001</v>
      </c>
      <c r="CW154">
        <v>0</v>
      </c>
      <c r="CX154">
        <f>ROUND(Y154*Source!I81,9)</f>
        <v>1.2333750000000001</v>
      </c>
      <c r="CY154">
        <f>AD154</f>
        <v>0</v>
      </c>
      <c r="CZ154">
        <f>AH154</f>
        <v>0</v>
      </c>
      <c r="DA154">
        <f>AL154</f>
        <v>1</v>
      </c>
      <c r="DB154">
        <f>ROUND((ROUND(AT154*CZ154,2)*1.15),6)</f>
        <v>0</v>
      </c>
      <c r="DC154">
        <f>ROUND((ROUND(AT154*AG154,2)*1.15),6)</f>
        <v>0</v>
      </c>
      <c r="DD154" t="s">
        <v>3</v>
      </c>
      <c r="DE154" t="s">
        <v>3</v>
      </c>
      <c r="DF154">
        <f t="shared" si="81"/>
        <v>0</v>
      </c>
      <c r="DG154">
        <f t="shared" si="79"/>
        <v>0</v>
      </c>
      <c r="DH154">
        <f t="shared" si="80"/>
        <v>0</v>
      </c>
      <c r="DI154">
        <f t="shared" si="75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ROW(Source!A81)</f>
        <v>81</v>
      </c>
      <c r="B155">
        <v>74014259</v>
      </c>
      <c r="C155">
        <v>74018868</v>
      </c>
      <c r="D155">
        <v>65152950</v>
      </c>
      <c r="E155">
        <v>1</v>
      </c>
      <c r="F155">
        <v>1</v>
      </c>
      <c r="G155">
        <v>30570983</v>
      </c>
      <c r="H155">
        <v>2</v>
      </c>
      <c r="I155" t="s">
        <v>249</v>
      </c>
      <c r="J155" t="s">
        <v>250</v>
      </c>
      <c r="K155" t="s">
        <v>251</v>
      </c>
      <c r="L155">
        <v>1368</v>
      </c>
      <c r="N155">
        <v>1011</v>
      </c>
      <c r="O155" t="s">
        <v>252</v>
      </c>
      <c r="P155" t="s">
        <v>252</v>
      </c>
      <c r="Q155">
        <v>1</v>
      </c>
      <c r="W155">
        <v>0</v>
      </c>
      <c r="X155">
        <v>1840432778</v>
      </c>
      <c r="Y155">
        <f t="shared" ref="Y155:Y162" si="89">(AT155*1.25)</f>
        <v>0.375</v>
      </c>
      <c r="AA155">
        <v>0</v>
      </c>
      <c r="AB155">
        <v>756.43</v>
      </c>
      <c r="AC155">
        <v>450.44</v>
      </c>
      <c r="AD155">
        <v>0</v>
      </c>
      <c r="AE155">
        <v>0</v>
      </c>
      <c r="AF155">
        <v>41.45</v>
      </c>
      <c r="AG155">
        <v>12.62</v>
      </c>
      <c r="AH155">
        <v>0</v>
      </c>
      <c r="AI155">
        <v>1</v>
      </c>
      <c r="AJ155">
        <v>17.43</v>
      </c>
      <c r="AK155">
        <v>34.090000000000003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</v>
      </c>
      <c r="AU155" t="s">
        <v>45</v>
      </c>
      <c r="AV155">
        <v>0</v>
      </c>
      <c r="AW155">
        <v>2</v>
      </c>
      <c r="AX155">
        <v>74018870</v>
      </c>
      <c r="AY155">
        <v>1</v>
      </c>
      <c r="AZ155">
        <v>0</v>
      </c>
      <c r="BA155">
        <v>147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ROUND(Y155*Source!I81*DO155,9)</f>
        <v>0</v>
      </c>
      <c r="CX155">
        <f>ROUND(Y155*Source!I81,9)</f>
        <v>9.375E-2</v>
      </c>
      <c r="CY155">
        <f t="shared" ref="CY155:CY162" si="90">AB155</f>
        <v>756.43</v>
      </c>
      <c r="CZ155">
        <f t="shared" ref="CZ155:CZ162" si="91">AF155</f>
        <v>41.45</v>
      </c>
      <c r="DA155">
        <f t="shared" ref="DA155:DA162" si="92">AJ155</f>
        <v>17.43</v>
      </c>
      <c r="DB155">
        <f t="shared" ref="DB155:DB162" si="93">ROUND((ROUND(AT155*CZ155,2)*1.25),6)</f>
        <v>15.55</v>
      </c>
      <c r="DC155">
        <f t="shared" ref="DC155:DC162" si="94">ROUND((ROUND(AT155*AG155,2)*1.25),6)</f>
        <v>4.7374999999999998</v>
      </c>
      <c r="DD155" t="s">
        <v>3</v>
      </c>
      <c r="DE155" t="s">
        <v>3</v>
      </c>
      <c r="DF155">
        <f t="shared" si="81"/>
        <v>0</v>
      </c>
      <c r="DG155">
        <f t="shared" ref="DG155:DG162" si="95">ROUND(ROUND(AF155*AJ155,2)*CX155,2)</f>
        <v>67.73</v>
      </c>
      <c r="DH155">
        <f t="shared" ref="DH155:DH162" si="96">ROUND(ROUND(AG155*AK155,2)*CX155,2)</f>
        <v>40.33</v>
      </c>
      <c r="DI155">
        <f t="shared" si="75"/>
        <v>0</v>
      </c>
      <c r="DJ155">
        <f t="shared" ref="DJ155:DJ162" si="97">DG155</f>
        <v>67.73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ROW(Source!A81)</f>
        <v>81</v>
      </c>
      <c r="B156">
        <v>74014259</v>
      </c>
      <c r="C156">
        <v>74018868</v>
      </c>
      <c r="D156">
        <v>65152700</v>
      </c>
      <c r="E156">
        <v>1</v>
      </c>
      <c r="F156">
        <v>1</v>
      </c>
      <c r="G156">
        <v>30570983</v>
      </c>
      <c r="H156">
        <v>2</v>
      </c>
      <c r="I156" t="s">
        <v>307</v>
      </c>
      <c r="J156" t="s">
        <v>308</v>
      </c>
      <c r="K156" t="s">
        <v>309</v>
      </c>
      <c r="L156">
        <v>1368</v>
      </c>
      <c r="N156">
        <v>1011</v>
      </c>
      <c r="O156" t="s">
        <v>252</v>
      </c>
      <c r="P156" t="s">
        <v>252</v>
      </c>
      <c r="Q156">
        <v>1</v>
      </c>
      <c r="W156">
        <v>0</v>
      </c>
      <c r="X156">
        <v>-1918384618</v>
      </c>
      <c r="Y156">
        <f t="shared" si="89"/>
        <v>0.375</v>
      </c>
      <c r="AA156">
        <v>0</v>
      </c>
      <c r="AB156">
        <v>1964.85</v>
      </c>
      <c r="AC156">
        <v>518.97</v>
      </c>
      <c r="AD156">
        <v>0</v>
      </c>
      <c r="AE156">
        <v>0</v>
      </c>
      <c r="AF156">
        <v>153.94999999999999</v>
      </c>
      <c r="AG156">
        <v>14.54</v>
      </c>
      <c r="AH156">
        <v>0</v>
      </c>
      <c r="AI156">
        <v>1</v>
      </c>
      <c r="AJ156">
        <v>12.19</v>
      </c>
      <c r="AK156">
        <v>34.090000000000003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0.3</v>
      </c>
      <c r="AU156" t="s">
        <v>45</v>
      </c>
      <c r="AV156">
        <v>0</v>
      </c>
      <c r="AW156">
        <v>2</v>
      </c>
      <c r="AX156">
        <v>74018871</v>
      </c>
      <c r="AY156">
        <v>1</v>
      </c>
      <c r="AZ156">
        <v>0</v>
      </c>
      <c r="BA156">
        <v>148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ROUND(Y156*Source!I81*DO156,9)</f>
        <v>0</v>
      </c>
      <c r="CX156">
        <f>ROUND(Y156*Source!I81,9)</f>
        <v>9.375E-2</v>
      </c>
      <c r="CY156">
        <f t="shared" si="90"/>
        <v>1964.85</v>
      </c>
      <c r="CZ156">
        <f t="shared" si="91"/>
        <v>153.94999999999999</v>
      </c>
      <c r="DA156">
        <f t="shared" si="92"/>
        <v>12.19</v>
      </c>
      <c r="DB156">
        <f t="shared" si="93"/>
        <v>57.737499999999997</v>
      </c>
      <c r="DC156">
        <f t="shared" si="94"/>
        <v>5.45</v>
      </c>
      <c r="DD156" t="s">
        <v>3</v>
      </c>
      <c r="DE156" t="s">
        <v>3</v>
      </c>
      <c r="DF156">
        <f t="shared" si="81"/>
        <v>0</v>
      </c>
      <c r="DG156">
        <f t="shared" si="95"/>
        <v>175.94</v>
      </c>
      <c r="DH156">
        <f t="shared" si="96"/>
        <v>46.47</v>
      </c>
      <c r="DI156">
        <f t="shared" si="75"/>
        <v>0</v>
      </c>
      <c r="DJ156">
        <f t="shared" si="97"/>
        <v>175.94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ROW(Source!A81)</f>
        <v>81</v>
      </c>
      <c r="B157">
        <v>74014259</v>
      </c>
      <c r="C157">
        <v>74018868</v>
      </c>
      <c r="D157">
        <v>65152787</v>
      </c>
      <c r="E157">
        <v>1</v>
      </c>
      <c r="F157">
        <v>1</v>
      </c>
      <c r="G157">
        <v>30570983</v>
      </c>
      <c r="H157">
        <v>2</v>
      </c>
      <c r="I157" t="s">
        <v>286</v>
      </c>
      <c r="J157" t="s">
        <v>287</v>
      </c>
      <c r="K157" t="s">
        <v>288</v>
      </c>
      <c r="L157">
        <v>1368</v>
      </c>
      <c r="N157">
        <v>1011</v>
      </c>
      <c r="O157" t="s">
        <v>252</v>
      </c>
      <c r="P157" t="s">
        <v>252</v>
      </c>
      <c r="Q157">
        <v>1</v>
      </c>
      <c r="W157">
        <v>0</v>
      </c>
      <c r="X157">
        <v>1034498840</v>
      </c>
      <c r="Y157">
        <f t="shared" si="89"/>
        <v>0.375</v>
      </c>
      <c r="AA157">
        <v>0</v>
      </c>
      <c r="AB157">
        <v>1682.9</v>
      </c>
      <c r="AC157">
        <v>450.44</v>
      </c>
      <c r="AD157">
        <v>0</v>
      </c>
      <c r="AE157">
        <v>0</v>
      </c>
      <c r="AF157">
        <v>140.38</v>
      </c>
      <c r="AG157">
        <v>12.62</v>
      </c>
      <c r="AH157">
        <v>0</v>
      </c>
      <c r="AI157">
        <v>1</v>
      </c>
      <c r="AJ157">
        <v>11.45</v>
      </c>
      <c r="AK157">
        <v>34.090000000000003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0.3</v>
      </c>
      <c r="AU157" t="s">
        <v>45</v>
      </c>
      <c r="AV157">
        <v>0</v>
      </c>
      <c r="AW157">
        <v>2</v>
      </c>
      <c r="AX157">
        <v>74018872</v>
      </c>
      <c r="AY157">
        <v>1</v>
      </c>
      <c r="AZ157">
        <v>0</v>
      </c>
      <c r="BA157">
        <v>149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ROUND(Y157*Source!I81*DO157,9)</f>
        <v>0</v>
      </c>
      <c r="CX157">
        <f>ROUND(Y157*Source!I81,9)</f>
        <v>9.375E-2</v>
      </c>
      <c r="CY157">
        <f t="shared" si="90"/>
        <v>1682.9</v>
      </c>
      <c r="CZ157">
        <f t="shared" si="91"/>
        <v>140.38</v>
      </c>
      <c r="DA157">
        <f t="shared" si="92"/>
        <v>11.45</v>
      </c>
      <c r="DB157">
        <f t="shared" si="93"/>
        <v>52.637500000000003</v>
      </c>
      <c r="DC157">
        <f t="shared" si="94"/>
        <v>4.7374999999999998</v>
      </c>
      <c r="DD157" t="s">
        <v>3</v>
      </c>
      <c r="DE157" t="s">
        <v>3</v>
      </c>
      <c r="DF157">
        <f t="shared" si="81"/>
        <v>0</v>
      </c>
      <c r="DG157">
        <f t="shared" si="95"/>
        <v>150.69</v>
      </c>
      <c r="DH157">
        <f t="shared" si="96"/>
        <v>40.33</v>
      </c>
      <c r="DI157">
        <f t="shared" si="75"/>
        <v>0</v>
      </c>
      <c r="DJ157">
        <f t="shared" si="97"/>
        <v>150.69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ROW(Source!A81)</f>
        <v>81</v>
      </c>
      <c r="B158">
        <v>74014259</v>
      </c>
      <c r="C158">
        <v>74018868</v>
      </c>
      <c r="D158">
        <v>65152788</v>
      </c>
      <c r="E158">
        <v>1</v>
      </c>
      <c r="F158">
        <v>1</v>
      </c>
      <c r="G158">
        <v>30570983</v>
      </c>
      <c r="H158">
        <v>2</v>
      </c>
      <c r="I158" t="s">
        <v>310</v>
      </c>
      <c r="J158" t="s">
        <v>311</v>
      </c>
      <c r="K158" t="s">
        <v>312</v>
      </c>
      <c r="L158">
        <v>1368</v>
      </c>
      <c r="N158">
        <v>1011</v>
      </c>
      <c r="O158" t="s">
        <v>252</v>
      </c>
      <c r="P158" t="s">
        <v>252</v>
      </c>
      <c r="Q158">
        <v>1</v>
      </c>
      <c r="W158">
        <v>0</v>
      </c>
      <c r="X158">
        <v>-1744395583</v>
      </c>
      <c r="Y158">
        <f t="shared" si="89"/>
        <v>0.375</v>
      </c>
      <c r="AA158">
        <v>0</v>
      </c>
      <c r="AB158">
        <v>2994.72</v>
      </c>
      <c r="AC158">
        <v>664.59</v>
      </c>
      <c r="AD158">
        <v>0</v>
      </c>
      <c r="AE158">
        <v>0</v>
      </c>
      <c r="AF158">
        <v>260.5</v>
      </c>
      <c r="AG158">
        <v>18.62</v>
      </c>
      <c r="AH158">
        <v>0</v>
      </c>
      <c r="AI158">
        <v>1</v>
      </c>
      <c r="AJ158">
        <v>10.98</v>
      </c>
      <c r="AK158">
        <v>34.090000000000003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0.3</v>
      </c>
      <c r="AU158" t="s">
        <v>45</v>
      </c>
      <c r="AV158">
        <v>0</v>
      </c>
      <c r="AW158">
        <v>2</v>
      </c>
      <c r="AX158">
        <v>74018873</v>
      </c>
      <c r="AY158">
        <v>1</v>
      </c>
      <c r="AZ158">
        <v>0</v>
      </c>
      <c r="BA158">
        <v>150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ROUND(Y158*Source!I81*DO158,9)</f>
        <v>0</v>
      </c>
      <c r="CX158">
        <f>ROUND(Y158*Source!I81,9)</f>
        <v>9.375E-2</v>
      </c>
      <c r="CY158">
        <f t="shared" si="90"/>
        <v>2994.72</v>
      </c>
      <c r="CZ158">
        <f t="shared" si="91"/>
        <v>260.5</v>
      </c>
      <c r="DA158">
        <f t="shared" si="92"/>
        <v>10.98</v>
      </c>
      <c r="DB158">
        <f t="shared" si="93"/>
        <v>97.6875</v>
      </c>
      <c r="DC158">
        <f t="shared" si="94"/>
        <v>6.9874999999999998</v>
      </c>
      <c r="DD158" t="s">
        <v>3</v>
      </c>
      <c r="DE158" t="s">
        <v>3</v>
      </c>
      <c r="DF158">
        <f t="shared" si="81"/>
        <v>0</v>
      </c>
      <c r="DG158">
        <f t="shared" si="95"/>
        <v>268.14999999999998</v>
      </c>
      <c r="DH158">
        <f t="shared" si="96"/>
        <v>59.51</v>
      </c>
      <c r="DI158">
        <f t="shared" si="75"/>
        <v>0</v>
      </c>
      <c r="DJ158">
        <f t="shared" si="97"/>
        <v>268.14999999999998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ROW(Source!A81)</f>
        <v>81</v>
      </c>
      <c r="B159">
        <v>74014259</v>
      </c>
      <c r="C159">
        <v>74018868</v>
      </c>
      <c r="D159">
        <v>65152777</v>
      </c>
      <c r="E159">
        <v>1</v>
      </c>
      <c r="F159">
        <v>1</v>
      </c>
      <c r="G159">
        <v>30570983</v>
      </c>
      <c r="H159">
        <v>2</v>
      </c>
      <c r="I159" t="s">
        <v>295</v>
      </c>
      <c r="J159" t="s">
        <v>296</v>
      </c>
      <c r="K159" t="s">
        <v>297</v>
      </c>
      <c r="L159">
        <v>1368</v>
      </c>
      <c r="N159">
        <v>1011</v>
      </c>
      <c r="O159" t="s">
        <v>252</v>
      </c>
      <c r="P159" t="s">
        <v>252</v>
      </c>
      <c r="Q159">
        <v>1</v>
      </c>
      <c r="W159">
        <v>0</v>
      </c>
      <c r="X159">
        <v>-1089282474</v>
      </c>
      <c r="Y159">
        <f t="shared" si="89"/>
        <v>0.375</v>
      </c>
      <c r="AA159">
        <v>0</v>
      </c>
      <c r="AB159">
        <v>2015.23</v>
      </c>
      <c r="AC159">
        <v>518.97</v>
      </c>
      <c r="AD159">
        <v>0</v>
      </c>
      <c r="AE159">
        <v>0</v>
      </c>
      <c r="AF159">
        <v>163.81</v>
      </c>
      <c r="AG159">
        <v>14.54</v>
      </c>
      <c r="AH159">
        <v>0</v>
      </c>
      <c r="AI159">
        <v>1</v>
      </c>
      <c r="AJ159">
        <v>11.75</v>
      </c>
      <c r="AK159">
        <v>34.090000000000003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0.3</v>
      </c>
      <c r="AU159" t="s">
        <v>45</v>
      </c>
      <c r="AV159">
        <v>0</v>
      </c>
      <c r="AW159">
        <v>2</v>
      </c>
      <c r="AX159">
        <v>74018874</v>
      </c>
      <c r="AY159">
        <v>1</v>
      </c>
      <c r="AZ159">
        <v>0</v>
      </c>
      <c r="BA159">
        <v>151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ROUND(Y159*Source!I81*DO159,9)</f>
        <v>0</v>
      </c>
      <c r="CX159">
        <f>ROUND(Y159*Source!I81,9)</f>
        <v>9.375E-2</v>
      </c>
      <c r="CY159">
        <f t="shared" si="90"/>
        <v>2015.23</v>
      </c>
      <c r="CZ159">
        <f t="shared" si="91"/>
        <v>163.81</v>
      </c>
      <c r="DA159">
        <f t="shared" si="92"/>
        <v>11.75</v>
      </c>
      <c r="DB159">
        <f t="shared" si="93"/>
        <v>61.424999999999997</v>
      </c>
      <c r="DC159">
        <f t="shared" si="94"/>
        <v>5.45</v>
      </c>
      <c r="DD159" t="s">
        <v>3</v>
      </c>
      <c r="DE159" t="s">
        <v>3</v>
      </c>
      <c r="DF159">
        <f t="shared" si="81"/>
        <v>0</v>
      </c>
      <c r="DG159">
        <f t="shared" si="95"/>
        <v>180.45</v>
      </c>
      <c r="DH159">
        <f t="shared" si="96"/>
        <v>46.47</v>
      </c>
      <c r="DI159">
        <f t="shared" si="75"/>
        <v>0</v>
      </c>
      <c r="DJ159">
        <f t="shared" si="97"/>
        <v>180.45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ROW(Source!A81)</f>
        <v>81</v>
      </c>
      <c r="B160">
        <v>74014259</v>
      </c>
      <c r="C160">
        <v>74018868</v>
      </c>
      <c r="D160">
        <v>65152793</v>
      </c>
      <c r="E160">
        <v>1</v>
      </c>
      <c r="F160">
        <v>1</v>
      </c>
      <c r="G160">
        <v>30570983</v>
      </c>
      <c r="H160">
        <v>2</v>
      </c>
      <c r="I160" t="s">
        <v>301</v>
      </c>
      <c r="J160" t="s">
        <v>302</v>
      </c>
      <c r="K160" t="s">
        <v>303</v>
      </c>
      <c r="L160">
        <v>1368</v>
      </c>
      <c r="N160">
        <v>1011</v>
      </c>
      <c r="O160" t="s">
        <v>252</v>
      </c>
      <c r="P160" t="s">
        <v>252</v>
      </c>
      <c r="Q160">
        <v>1</v>
      </c>
      <c r="W160">
        <v>0</v>
      </c>
      <c r="X160">
        <v>2008800031</v>
      </c>
      <c r="Y160">
        <f t="shared" si="89"/>
        <v>0.375</v>
      </c>
      <c r="AA160">
        <v>0</v>
      </c>
      <c r="AB160">
        <v>3349.93</v>
      </c>
      <c r="AC160">
        <v>518.97</v>
      </c>
      <c r="AD160">
        <v>0</v>
      </c>
      <c r="AE160">
        <v>0</v>
      </c>
      <c r="AF160">
        <v>283.89999999999998</v>
      </c>
      <c r="AG160">
        <v>14.54</v>
      </c>
      <c r="AH160">
        <v>0</v>
      </c>
      <c r="AI160">
        <v>1</v>
      </c>
      <c r="AJ160">
        <v>11.27</v>
      </c>
      <c r="AK160">
        <v>34.090000000000003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0.3</v>
      </c>
      <c r="AU160" t="s">
        <v>45</v>
      </c>
      <c r="AV160">
        <v>0</v>
      </c>
      <c r="AW160">
        <v>2</v>
      </c>
      <c r="AX160">
        <v>74018875</v>
      </c>
      <c r="AY160">
        <v>1</v>
      </c>
      <c r="AZ160">
        <v>0</v>
      </c>
      <c r="BA160">
        <v>152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ROUND(Y160*Source!I81*DO160,9)</f>
        <v>0</v>
      </c>
      <c r="CX160">
        <f>ROUND(Y160*Source!I81,9)</f>
        <v>9.375E-2</v>
      </c>
      <c r="CY160">
        <f t="shared" si="90"/>
        <v>3349.93</v>
      </c>
      <c r="CZ160">
        <f t="shared" si="91"/>
        <v>283.89999999999998</v>
      </c>
      <c r="DA160">
        <f t="shared" si="92"/>
        <v>11.27</v>
      </c>
      <c r="DB160">
        <f t="shared" si="93"/>
        <v>106.46250000000001</v>
      </c>
      <c r="DC160">
        <f t="shared" si="94"/>
        <v>5.45</v>
      </c>
      <c r="DD160" t="s">
        <v>3</v>
      </c>
      <c r="DE160" t="s">
        <v>3</v>
      </c>
      <c r="DF160">
        <f t="shared" si="81"/>
        <v>0</v>
      </c>
      <c r="DG160">
        <f t="shared" si="95"/>
        <v>299.95999999999998</v>
      </c>
      <c r="DH160">
        <f t="shared" si="96"/>
        <v>46.47</v>
      </c>
      <c r="DI160">
        <f t="shared" si="75"/>
        <v>0</v>
      </c>
      <c r="DJ160">
        <f t="shared" si="97"/>
        <v>299.95999999999998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ROW(Source!A81)</f>
        <v>81</v>
      </c>
      <c r="B161">
        <v>74014259</v>
      </c>
      <c r="C161">
        <v>74018868</v>
      </c>
      <c r="D161">
        <v>65152780</v>
      </c>
      <c r="E161">
        <v>1</v>
      </c>
      <c r="F161">
        <v>1</v>
      </c>
      <c r="G161">
        <v>30570983</v>
      </c>
      <c r="H161">
        <v>2</v>
      </c>
      <c r="I161" t="s">
        <v>313</v>
      </c>
      <c r="J161" t="s">
        <v>314</v>
      </c>
      <c r="K161" t="s">
        <v>315</v>
      </c>
      <c r="L161">
        <v>1368</v>
      </c>
      <c r="N161">
        <v>1011</v>
      </c>
      <c r="O161" t="s">
        <v>252</v>
      </c>
      <c r="P161" t="s">
        <v>252</v>
      </c>
      <c r="Q161">
        <v>1</v>
      </c>
      <c r="W161">
        <v>0</v>
      </c>
      <c r="X161">
        <v>1626388382</v>
      </c>
      <c r="Y161">
        <f t="shared" si="89"/>
        <v>0.375</v>
      </c>
      <c r="AA161">
        <v>0</v>
      </c>
      <c r="AB161">
        <v>2358.4299999999998</v>
      </c>
      <c r="AC161">
        <v>604.27</v>
      </c>
      <c r="AD161">
        <v>0</v>
      </c>
      <c r="AE161">
        <v>0</v>
      </c>
      <c r="AF161">
        <v>189.45</v>
      </c>
      <c r="AG161">
        <v>16.93</v>
      </c>
      <c r="AH161">
        <v>0</v>
      </c>
      <c r="AI161">
        <v>1</v>
      </c>
      <c r="AJ161">
        <v>11.89</v>
      </c>
      <c r="AK161">
        <v>34.090000000000003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</v>
      </c>
      <c r="AU161" t="s">
        <v>45</v>
      </c>
      <c r="AV161">
        <v>0</v>
      </c>
      <c r="AW161">
        <v>2</v>
      </c>
      <c r="AX161">
        <v>74018876</v>
      </c>
      <c r="AY161">
        <v>1</v>
      </c>
      <c r="AZ161">
        <v>0</v>
      </c>
      <c r="BA161">
        <v>153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ROUND(Y161*Source!I81*DO161,9)</f>
        <v>0</v>
      </c>
      <c r="CX161">
        <f>ROUND(Y161*Source!I81,9)</f>
        <v>9.375E-2</v>
      </c>
      <c r="CY161">
        <f t="shared" si="90"/>
        <v>2358.4299999999998</v>
      </c>
      <c r="CZ161">
        <f t="shared" si="91"/>
        <v>189.45</v>
      </c>
      <c r="DA161">
        <f t="shared" si="92"/>
        <v>11.89</v>
      </c>
      <c r="DB161">
        <f t="shared" si="93"/>
        <v>71.05</v>
      </c>
      <c r="DC161">
        <f t="shared" si="94"/>
        <v>6.35</v>
      </c>
      <c r="DD161" t="s">
        <v>3</v>
      </c>
      <c r="DE161" t="s">
        <v>3</v>
      </c>
      <c r="DF161">
        <f t="shared" si="81"/>
        <v>0</v>
      </c>
      <c r="DG161">
        <f t="shared" si="95"/>
        <v>211.18</v>
      </c>
      <c r="DH161">
        <f t="shared" si="96"/>
        <v>54.11</v>
      </c>
      <c r="DI161">
        <f t="shared" ref="DI161:DI194" si="98">ROUND(ROUND(AH161,2)*CX161,2)</f>
        <v>0</v>
      </c>
      <c r="DJ161">
        <f t="shared" si="97"/>
        <v>211.18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ROW(Source!A81)</f>
        <v>81</v>
      </c>
      <c r="B162">
        <v>74014259</v>
      </c>
      <c r="C162">
        <v>74018868</v>
      </c>
      <c r="D162">
        <v>65152781</v>
      </c>
      <c r="E162">
        <v>1</v>
      </c>
      <c r="F162">
        <v>1</v>
      </c>
      <c r="G162">
        <v>30570983</v>
      </c>
      <c r="H162">
        <v>2</v>
      </c>
      <c r="I162" t="s">
        <v>289</v>
      </c>
      <c r="J162" t="s">
        <v>290</v>
      </c>
      <c r="K162" t="s">
        <v>291</v>
      </c>
      <c r="L162">
        <v>1368</v>
      </c>
      <c r="N162">
        <v>1011</v>
      </c>
      <c r="O162" t="s">
        <v>252</v>
      </c>
      <c r="P162" t="s">
        <v>252</v>
      </c>
      <c r="Q162">
        <v>1</v>
      </c>
      <c r="W162">
        <v>0</v>
      </c>
      <c r="X162">
        <v>-1010089867</v>
      </c>
      <c r="Y162">
        <f t="shared" si="89"/>
        <v>1.125</v>
      </c>
      <c r="AA162">
        <v>0</v>
      </c>
      <c r="AB162">
        <v>2262.14</v>
      </c>
      <c r="AC162">
        <v>604.27</v>
      </c>
      <c r="AD162">
        <v>0</v>
      </c>
      <c r="AE162">
        <v>0</v>
      </c>
      <c r="AF162">
        <v>180.35</v>
      </c>
      <c r="AG162">
        <v>16.93</v>
      </c>
      <c r="AH162">
        <v>0</v>
      </c>
      <c r="AI162">
        <v>1</v>
      </c>
      <c r="AJ162">
        <v>11.98</v>
      </c>
      <c r="AK162">
        <v>34.090000000000003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0.9</v>
      </c>
      <c r="AU162" t="s">
        <v>45</v>
      </c>
      <c r="AV162">
        <v>0</v>
      </c>
      <c r="AW162">
        <v>2</v>
      </c>
      <c r="AX162">
        <v>74018877</v>
      </c>
      <c r="AY162">
        <v>1</v>
      </c>
      <c r="AZ162">
        <v>0</v>
      </c>
      <c r="BA162">
        <v>154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ROUND(Y162*Source!I81*DO162,9)</f>
        <v>0</v>
      </c>
      <c r="CX162">
        <f>ROUND(Y162*Source!I81,9)</f>
        <v>0.28125</v>
      </c>
      <c r="CY162">
        <f t="shared" si="90"/>
        <v>2262.14</v>
      </c>
      <c r="CZ162">
        <f t="shared" si="91"/>
        <v>180.35</v>
      </c>
      <c r="DA162">
        <f t="shared" si="92"/>
        <v>11.98</v>
      </c>
      <c r="DB162">
        <f t="shared" si="93"/>
        <v>202.9</v>
      </c>
      <c r="DC162">
        <f t="shared" si="94"/>
        <v>19.05</v>
      </c>
      <c r="DD162" t="s">
        <v>3</v>
      </c>
      <c r="DE162" t="s">
        <v>3</v>
      </c>
      <c r="DF162">
        <f t="shared" si="81"/>
        <v>0</v>
      </c>
      <c r="DG162">
        <f t="shared" si="95"/>
        <v>607.66999999999996</v>
      </c>
      <c r="DH162">
        <f t="shared" si="96"/>
        <v>162.32</v>
      </c>
      <c r="DI162">
        <f t="shared" si="98"/>
        <v>0</v>
      </c>
      <c r="DJ162">
        <f t="shared" si="97"/>
        <v>607.66999999999996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ROW(Source!A81)</f>
        <v>81</v>
      </c>
      <c r="B163">
        <v>74014259</v>
      </c>
      <c r="C163">
        <v>74018868</v>
      </c>
      <c r="D163">
        <v>64821306</v>
      </c>
      <c r="E163">
        <v>1</v>
      </c>
      <c r="F163">
        <v>1</v>
      </c>
      <c r="G163">
        <v>30570983</v>
      </c>
      <c r="H163">
        <v>3</v>
      </c>
      <c r="I163" t="s">
        <v>304</v>
      </c>
      <c r="J163" t="s">
        <v>305</v>
      </c>
      <c r="K163" t="s">
        <v>306</v>
      </c>
      <c r="L163">
        <v>1348</v>
      </c>
      <c r="N163">
        <v>1009</v>
      </c>
      <c r="O163" t="s">
        <v>28</v>
      </c>
      <c r="P163" t="s">
        <v>28</v>
      </c>
      <c r="Q163">
        <v>1000</v>
      </c>
      <c r="W163">
        <v>0</v>
      </c>
      <c r="X163">
        <v>1562031737</v>
      </c>
      <c r="Y163">
        <f>(AT163*1)</f>
        <v>0.04</v>
      </c>
      <c r="AA163">
        <v>22772.45</v>
      </c>
      <c r="AB163">
        <v>0</v>
      </c>
      <c r="AC163">
        <v>0</v>
      </c>
      <c r="AD163">
        <v>0</v>
      </c>
      <c r="AE163">
        <v>1445.87</v>
      </c>
      <c r="AF163">
        <v>0</v>
      </c>
      <c r="AG163">
        <v>0</v>
      </c>
      <c r="AH163">
        <v>0</v>
      </c>
      <c r="AI163">
        <v>15.75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0.04</v>
      </c>
      <c r="AU163" t="s">
        <v>44</v>
      </c>
      <c r="AV163">
        <v>0</v>
      </c>
      <c r="AW163">
        <v>2</v>
      </c>
      <c r="AX163">
        <v>74018878</v>
      </c>
      <c r="AY163">
        <v>1</v>
      </c>
      <c r="AZ163">
        <v>0</v>
      </c>
      <c r="BA163">
        <v>155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ROUND(Y163*Source!I81,9)</f>
        <v>0.01</v>
      </c>
      <c r="CY163">
        <f>AA163</f>
        <v>22772.45</v>
      </c>
      <c r="CZ163">
        <f>AE163</f>
        <v>1445.87</v>
      </c>
      <c r="DA163">
        <f>AI163</f>
        <v>15.75</v>
      </c>
      <c r="DB163">
        <f>ROUND((ROUND(AT163*CZ163,2)*1),6)</f>
        <v>57.83</v>
      </c>
      <c r="DC163">
        <f>ROUND((ROUND(AT163*AG163,2)*1),6)</f>
        <v>0</v>
      </c>
      <c r="DD163" t="s">
        <v>3</v>
      </c>
      <c r="DE163" t="s">
        <v>3</v>
      </c>
      <c r="DF163">
        <f>ROUND(ROUND(AE163*AI163,2)*CX163,2)</f>
        <v>227.72</v>
      </c>
      <c r="DG163">
        <f t="shared" ref="DG163:DG168" si="99">ROUND(ROUND(AF163,2)*CX163,2)</f>
        <v>0</v>
      </c>
      <c r="DH163">
        <f t="shared" ref="DH163:DH168" si="100">ROUND(ROUND(AG163,2)*CX163,2)</f>
        <v>0</v>
      </c>
      <c r="DI163">
        <f t="shared" si="98"/>
        <v>0</v>
      </c>
      <c r="DJ163">
        <f>DF163</f>
        <v>227.72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ROW(Source!A81)</f>
        <v>81</v>
      </c>
      <c r="B164">
        <v>74014259</v>
      </c>
      <c r="C164">
        <v>74018868</v>
      </c>
      <c r="D164">
        <v>64821334</v>
      </c>
      <c r="E164">
        <v>1</v>
      </c>
      <c r="F164">
        <v>1</v>
      </c>
      <c r="G164">
        <v>30570983</v>
      </c>
      <c r="H164">
        <v>3</v>
      </c>
      <c r="I164" t="s">
        <v>143</v>
      </c>
      <c r="J164" t="s">
        <v>145</v>
      </c>
      <c r="K164" t="s">
        <v>144</v>
      </c>
      <c r="L164">
        <v>1348</v>
      </c>
      <c r="N164">
        <v>1009</v>
      </c>
      <c r="O164" t="s">
        <v>28</v>
      </c>
      <c r="P164" t="s">
        <v>28</v>
      </c>
      <c r="Q164">
        <v>1000</v>
      </c>
      <c r="W164">
        <v>0</v>
      </c>
      <c r="X164">
        <v>-2075674665</v>
      </c>
      <c r="Y164">
        <f>(AT164*1)</f>
        <v>9.66</v>
      </c>
      <c r="AA164">
        <v>4197.07</v>
      </c>
      <c r="AB164">
        <v>0</v>
      </c>
      <c r="AC164">
        <v>0</v>
      </c>
      <c r="AD164">
        <v>0</v>
      </c>
      <c r="AE164">
        <v>317.95999999999998</v>
      </c>
      <c r="AF164">
        <v>0</v>
      </c>
      <c r="AG164">
        <v>0</v>
      </c>
      <c r="AH164">
        <v>0</v>
      </c>
      <c r="AI164">
        <v>13.2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9.66</v>
      </c>
      <c r="AU164" t="s">
        <v>44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ROUND(Y164*Source!I81,9)</f>
        <v>2.415</v>
      </c>
      <c r="CY164">
        <f>AA164</f>
        <v>4197.07</v>
      </c>
      <c r="CZ164">
        <f>AE164</f>
        <v>317.95999999999998</v>
      </c>
      <c r="DA164">
        <f>AI164</f>
        <v>13.2</v>
      </c>
      <c r="DB164">
        <f>ROUND((ROUND(AT164*CZ164,2)*1),6)</f>
        <v>3071.49</v>
      </c>
      <c r="DC164">
        <f>ROUND((ROUND(AT164*AG164,2)*1),6)</f>
        <v>0</v>
      </c>
      <c r="DD164" t="s">
        <v>3</v>
      </c>
      <c r="DE164" t="s">
        <v>3</v>
      </c>
      <c r="DF164">
        <f>ROUND(ROUND(AE164*AI164,2)*CX164,2)</f>
        <v>10135.92</v>
      </c>
      <c r="DG164">
        <f t="shared" si="99"/>
        <v>0</v>
      </c>
      <c r="DH164">
        <f t="shared" si="100"/>
        <v>0</v>
      </c>
      <c r="DI164">
        <f t="shared" si="98"/>
        <v>0</v>
      </c>
      <c r="DJ164">
        <f>DF164</f>
        <v>10135.92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ROW(Source!A119)</f>
        <v>119</v>
      </c>
      <c r="B165">
        <v>74014262</v>
      </c>
      <c r="C165">
        <v>74018939</v>
      </c>
      <c r="D165">
        <v>30515951</v>
      </c>
      <c r="E165">
        <v>30515945</v>
      </c>
      <c r="F165">
        <v>1</v>
      </c>
      <c r="G165">
        <v>30570983</v>
      </c>
      <c r="H165">
        <v>1</v>
      </c>
      <c r="I165" t="s">
        <v>246</v>
      </c>
      <c r="J165" t="s">
        <v>3</v>
      </c>
      <c r="K165" t="s">
        <v>247</v>
      </c>
      <c r="L165">
        <v>1191</v>
      </c>
      <c r="N165">
        <v>1013</v>
      </c>
      <c r="O165" t="s">
        <v>248</v>
      </c>
      <c r="P165" t="s">
        <v>248</v>
      </c>
      <c r="Q165">
        <v>1</v>
      </c>
      <c r="W165">
        <v>0</v>
      </c>
      <c r="X165">
        <v>476480486</v>
      </c>
      <c r="Y165">
        <f t="shared" ref="Y165:Y179" si="101">(AT165*1.1)</f>
        <v>45.650000000000006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41.5</v>
      </c>
      <c r="AU165" t="s">
        <v>206</v>
      </c>
      <c r="AV165">
        <v>1</v>
      </c>
      <c r="AW165">
        <v>2</v>
      </c>
      <c r="AX165">
        <v>74018944</v>
      </c>
      <c r="AY165">
        <v>1</v>
      </c>
      <c r="AZ165">
        <v>0</v>
      </c>
      <c r="BA165">
        <v>157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ROUND(AT165*Source!I119*AH165*AL165,2)</f>
        <v>0</v>
      </c>
      <c r="CV165">
        <f>ROUND(Y165*Source!I119,9)</f>
        <v>12.3255</v>
      </c>
      <c r="CW165">
        <v>0</v>
      </c>
      <c r="CX165">
        <f>ROUND(Y165*Source!I119,9)</f>
        <v>12.3255</v>
      </c>
      <c r="CY165">
        <f>AD165</f>
        <v>0</v>
      </c>
      <c r="CZ165">
        <f>AH165</f>
        <v>0</v>
      </c>
      <c r="DA165">
        <f>AL165</f>
        <v>1</v>
      </c>
      <c r="DB165">
        <f t="shared" ref="DB165:DB179" si="102">ROUND((ROUND(AT165*CZ165,2)*1.1),6)</f>
        <v>0</v>
      </c>
      <c r="DC165">
        <f t="shared" ref="DC165:DC179" si="103">ROUND((ROUND(AT165*AG165,2)*1.1),6)</f>
        <v>0</v>
      </c>
      <c r="DD165" t="s">
        <v>3</v>
      </c>
      <c r="DE165" t="s">
        <v>3</v>
      </c>
      <c r="DF165">
        <f t="shared" ref="DF165:DF191" si="104">ROUND(ROUND(AE165,2)*CX165,2)</f>
        <v>0</v>
      </c>
      <c r="DG165">
        <f t="shared" si="99"/>
        <v>0</v>
      </c>
      <c r="DH165">
        <f t="shared" si="100"/>
        <v>0</v>
      </c>
      <c r="DI165">
        <f t="shared" si="98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ROW(Source!A119)</f>
        <v>119</v>
      </c>
      <c r="B166">
        <v>74014262</v>
      </c>
      <c r="C166">
        <v>74018939</v>
      </c>
      <c r="D166">
        <v>30596074</v>
      </c>
      <c r="E166">
        <v>1</v>
      </c>
      <c r="F166">
        <v>1</v>
      </c>
      <c r="G166">
        <v>30570983</v>
      </c>
      <c r="H166">
        <v>2</v>
      </c>
      <c r="I166" t="s">
        <v>316</v>
      </c>
      <c r="J166" t="s">
        <v>317</v>
      </c>
      <c r="K166" t="s">
        <v>318</v>
      </c>
      <c r="L166">
        <v>1368</v>
      </c>
      <c r="N166">
        <v>1011</v>
      </c>
      <c r="O166" t="s">
        <v>252</v>
      </c>
      <c r="P166" t="s">
        <v>252</v>
      </c>
      <c r="Q166">
        <v>1</v>
      </c>
      <c r="W166">
        <v>0</v>
      </c>
      <c r="X166">
        <v>-1440889904</v>
      </c>
      <c r="Y166">
        <f t="shared" si="101"/>
        <v>0.29700000000000004</v>
      </c>
      <c r="AA166">
        <v>0</v>
      </c>
      <c r="AB166">
        <v>83.1</v>
      </c>
      <c r="AC166">
        <v>12.62</v>
      </c>
      <c r="AD166">
        <v>0</v>
      </c>
      <c r="AE166">
        <v>0</v>
      </c>
      <c r="AF166">
        <v>83.1</v>
      </c>
      <c r="AG166">
        <v>12.62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0.27</v>
      </c>
      <c r="AU166" t="s">
        <v>206</v>
      </c>
      <c r="AV166">
        <v>0</v>
      </c>
      <c r="AW166">
        <v>2</v>
      </c>
      <c r="AX166">
        <v>74018945</v>
      </c>
      <c r="AY166">
        <v>1</v>
      </c>
      <c r="AZ166">
        <v>0</v>
      </c>
      <c r="BA166">
        <v>158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ROUND(Y166*Source!I119*DO166,9)</f>
        <v>0</v>
      </c>
      <c r="CX166">
        <f>ROUND(Y166*Source!I119,9)</f>
        <v>8.0189999999999997E-2</v>
      </c>
      <c r="CY166">
        <f>AB166</f>
        <v>83.1</v>
      </c>
      <c r="CZ166">
        <f>AF166</f>
        <v>83.1</v>
      </c>
      <c r="DA166">
        <f>AJ166</f>
        <v>1</v>
      </c>
      <c r="DB166">
        <f t="shared" si="102"/>
        <v>24.684000000000001</v>
      </c>
      <c r="DC166">
        <f t="shared" si="103"/>
        <v>3.7509999999999999</v>
      </c>
      <c r="DD166" t="s">
        <v>3</v>
      </c>
      <c r="DE166" t="s">
        <v>3</v>
      </c>
      <c r="DF166">
        <f t="shared" si="104"/>
        <v>0</v>
      </c>
      <c r="DG166">
        <f t="shared" si="99"/>
        <v>6.66</v>
      </c>
      <c r="DH166">
        <f t="shared" si="100"/>
        <v>1.01</v>
      </c>
      <c r="DI166">
        <f t="shared" si="98"/>
        <v>0</v>
      </c>
      <c r="DJ166">
        <f>DG166</f>
        <v>6.66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ROW(Source!A119)</f>
        <v>119</v>
      </c>
      <c r="B167">
        <v>74014262</v>
      </c>
      <c r="C167">
        <v>74018939</v>
      </c>
      <c r="D167">
        <v>30595321</v>
      </c>
      <c r="E167">
        <v>1</v>
      </c>
      <c r="F167">
        <v>1</v>
      </c>
      <c r="G167">
        <v>30570983</v>
      </c>
      <c r="H167">
        <v>2</v>
      </c>
      <c r="I167" t="s">
        <v>319</v>
      </c>
      <c r="J167" t="s">
        <v>320</v>
      </c>
      <c r="K167" t="s">
        <v>321</v>
      </c>
      <c r="L167">
        <v>1368</v>
      </c>
      <c r="N167">
        <v>1011</v>
      </c>
      <c r="O167" t="s">
        <v>252</v>
      </c>
      <c r="P167" t="s">
        <v>252</v>
      </c>
      <c r="Q167">
        <v>1</v>
      </c>
      <c r="W167">
        <v>0</v>
      </c>
      <c r="X167">
        <v>1668154095</v>
      </c>
      <c r="Y167">
        <f t="shared" si="101"/>
        <v>0.22000000000000003</v>
      </c>
      <c r="AA167">
        <v>0</v>
      </c>
      <c r="AB167">
        <v>179.17</v>
      </c>
      <c r="AC167">
        <v>16.93</v>
      </c>
      <c r="AD167">
        <v>0</v>
      </c>
      <c r="AE167">
        <v>0</v>
      </c>
      <c r="AF167">
        <v>179.17</v>
      </c>
      <c r="AG167">
        <v>16.93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0.2</v>
      </c>
      <c r="AU167" t="s">
        <v>206</v>
      </c>
      <c r="AV167">
        <v>0</v>
      </c>
      <c r="AW167">
        <v>2</v>
      </c>
      <c r="AX167">
        <v>74018946</v>
      </c>
      <c r="AY167">
        <v>1</v>
      </c>
      <c r="AZ167">
        <v>0</v>
      </c>
      <c r="BA167">
        <v>159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ROUND(Y167*Source!I119*DO167,9)</f>
        <v>0</v>
      </c>
      <c r="CX167">
        <f>ROUND(Y167*Source!I119,9)</f>
        <v>5.9400000000000001E-2</v>
      </c>
      <c r="CY167">
        <f>AB167</f>
        <v>179.17</v>
      </c>
      <c r="CZ167">
        <f>AF167</f>
        <v>179.17</v>
      </c>
      <c r="DA167">
        <f>AJ167</f>
        <v>1</v>
      </c>
      <c r="DB167">
        <f t="shared" si="102"/>
        <v>39.412999999999997</v>
      </c>
      <c r="DC167">
        <f t="shared" si="103"/>
        <v>3.7290000000000001</v>
      </c>
      <c r="DD167" t="s">
        <v>3</v>
      </c>
      <c r="DE167" t="s">
        <v>3</v>
      </c>
      <c r="DF167">
        <f t="shared" si="104"/>
        <v>0</v>
      </c>
      <c r="DG167">
        <f t="shared" si="99"/>
        <v>10.64</v>
      </c>
      <c r="DH167">
        <f t="shared" si="100"/>
        <v>1.01</v>
      </c>
      <c r="DI167">
        <f t="shared" si="98"/>
        <v>0</v>
      </c>
      <c r="DJ167">
        <f>DG167</f>
        <v>10.64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ROW(Source!A120)</f>
        <v>120</v>
      </c>
      <c r="B168">
        <v>74014259</v>
      </c>
      <c r="C168">
        <v>74018939</v>
      </c>
      <c r="D168">
        <v>30515951</v>
      </c>
      <c r="E168">
        <v>30515945</v>
      </c>
      <c r="F168">
        <v>1</v>
      </c>
      <c r="G168">
        <v>30570983</v>
      </c>
      <c r="H168">
        <v>1</v>
      </c>
      <c r="I168" t="s">
        <v>246</v>
      </c>
      <c r="J168" t="s">
        <v>3</v>
      </c>
      <c r="K168" t="s">
        <v>247</v>
      </c>
      <c r="L168">
        <v>1191</v>
      </c>
      <c r="N168">
        <v>1013</v>
      </c>
      <c r="O168" t="s">
        <v>248</v>
      </c>
      <c r="P168" t="s">
        <v>248</v>
      </c>
      <c r="Q168">
        <v>1</v>
      </c>
      <c r="W168">
        <v>0</v>
      </c>
      <c r="X168">
        <v>476480486</v>
      </c>
      <c r="Y168">
        <f t="shared" si="101"/>
        <v>45.650000000000006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41.5</v>
      </c>
      <c r="AU168" t="s">
        <v>206</v>
      </c>
      <c r="AV168">
        <v>1</v>
      </c>
      <c r="AW168">
        <v>2</v>
      </c>
      <c r="AX168">
        <v>74018944</v>
      </c>
      <c r="AY168">
        <v>1</v>
      </c>
      <c r="AZ168">
        <v>0</v>
      </c>
      <c r="BA168">
        <v>162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ROUND(AT168*Source!I120*AH168*AL168,2)</f>
        <v>0</v>
      </c>
      <c r="CV168">
        <f>ROUND(Y168*Source!I120,9)</f>
        <v>12.3255</v>
      </c>
      <c r="CW168">
        <v>0</v>
      </c>
      <c r="CX168">
        <f>ROUND(Y168*Source!I120,9)</f>
        <v>12.3255</v>
      </c>
      <c r="CY168">
        <f>AD168</f>
        <v>0</v>
      </c>
      <c r="CZ168">
        <f>AH168</f>
        <v>0</v>
      </c>
      <c r="DA168">
        <f>AL168</f>
        <v>1</v>
      </c>
      <c r="DB168">
        <f t="shared" si="102"/>
        <v>0</v>
      </c>
      <c r="DC168">
        <f t="shared" si="103"/>
        <v>0</v>
      </c>
      <c r="DD168" t="s">
        <v>3</v>
      </c>
      <c r="DE168" t="s">
        <v>3</v>
      </c>
      <c r="DF168">
        <f t="shared" si="104"/>
        <v>0</v>
      </c>
      <c r="DG168">
        <f t="shared" si="99"/>
        <v>0</v>
      </c>
      <c r="DH168">
        <f t="shared" si="100"/>
        <v>0</v>
      </c>
      <c r="DI168">
        <f t="shared" si="98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ROW(Source!A120)</f>
        <v>120</v>
      </c>
      <c r="B169">
        <v>74014259</v>
      </c>
      <c r="C169">
        <v>74018939</v>
      </c>
      <c r="D169">
        <v>30596074</v>
      </c>
      <c r="E169">
        <v>1</v>
      </c>
      <c r="F169">
        <v>1</v>
      </c>
      <c r="G169">
        <v>30570983</v>
      </c>
      <c r="H169">
        <v>2</v>
      </c>
      <c r="I169" t="s">
        <v>316</v>
      </c>
      <c r="J169" t="s">
        <v>317</v>
      </c>
      <c r="K169" t="s">
        <v>318</v>
      </c>
      <c r="L169">
        <v>1368</v>
      </c>
      <c r="N169">
        <v>1011</v>
      </c>
      <c r="O169" t="s">
        <v>252</v>
      </c>
      <c r="P169" t="s">
        <v>252</v>
      </c>
      <c r="Q169">
        <v>1</v>
      </c>
      <c r="W169">
        <v>0</v>
      </c>
      <c r="X169">
        <v>-1440889904</v>
      </c>
      <c r="Y169">
        <f t="shared" si="101"/>
        <v>0.29700000000000004</v>
      </c>
      <c r="AA169">
        <v>0</v>
      </c>
      <c r="AB169">
        <v>1106.71</v>
      </c>
      <c r="AC169">
        <v>450.44</v>
      </c>
      <c r="AD169">
        <v>0</v>
      </c>
      <c r="AE169">
        <v>0</v>
      </c>
      <c r="AF169">
        <v>83.1</v>
      </c>
      <c r="AG169">
        <v>12.62</v>
      </c>
      <c r="AH169">
        <v>0</v>
      </c>
      <c r="AI169">
        <v>1</v>
      </c>
      <c r="AJ169">
        <v>12.72</v>
      </c>
      <c r="AK169">
        <v>34.090000000000003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0.27</v>
      </c>
      <c r="AU169" t="s">
        <v>206</v>
      </c>
      <c r="AV169">
        <v>0</v>
      </c>
      <c r="AW169">
        <v>2</v>
      </c>
      <c r="AX169">
        <v>74018945</v>
      </c>
      <c r="AY169">
        <v>1</v>
      </c>
      <c r="AZ169">
        <v>0</v>
      </c>
      <c r="BA169">
        <v>163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ROUND(Y169*Source!I120*DO169,9)</f>
        <v>0</v>
      </c>
      <c r="CX169">
        <f>ROUND(Y169*Source!I120,9)</f>
        <v>8.0189999999999997E-2</v>
      </c>
      <c r="CY169">
        <f>AB169</f>
        <v>1106.71</v>
      </c>
      <c r="CZ169">
        <f>AF169</f>
        <v>83.1</v>
      </c>
      <c r="DA169">
        <f>AJ169</f>
        <v>12.72</v>
      </c>
      <c r="DB169">
        <f t="shared" si="102"/>
        <v>24.684000000000001</v>
      </c>
      <c r="DC169">
        <f t="shared" si="103"/>
        <v>3.7509999999999999</v>
      </c>
      <c r="DD169" t="s">
        <v>3</v>
      </c>
      <c r="DE169" t="s">
        <v>3</v>
      </c>
      <c r="DF169">
        <f t="shared" si="104"/>
        <v>0</v>
      </c>
      <c r="DG169">
        <f>ROUND(ROUND(AF169*AJ169,2)*CX169,2)</f>
        <v>84.76</v>
      </c>
      <c r="DH169">
        <f>ROUND(ROUND(AG169*AK169,2)*CX169,2)</f>
        <v>34.5</v>
      </c>
      <c r="DI169">
        <f t="shared" si="98"/>
        <v>0</v>
      </c>
      <c r="DJ169">
        <f>DG169</f>
        <v>84.76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ROW(Source!A120)</f>
        <v>120</v>
      </c>
      <c r="B170">
        <v>74014259</v>
      </c>
      <c r="C170">
        <v>74018939</v>
      </c>
      <c r="D170">
        <v>30595321</v>
      </c>
      <c r="E170">
        <v>1</v>
      </c>
      <c r="F170">
        <v>1</v>
      </c>
      <c r="G170">
        <v>30570983</v>
      </c>
      <c r="H170">
        <v>2</v>
      </c>
      <c r="I170" t="s">
        <v>319</v>
      </c>
      <c r="J170" t="s">
        <v>320</v>
      </c>
      <c r="K170" t="s">
        <v>321</v>
      </c>
      <c r="L170">
        <v>1368</v>
      </c>
      <c r="N170">
        <v>1011</v>
      </c>
      <c r="O170" t="s">
        <v>252</v>
      </c>
      <c r="P170" t="s">
        <v>252</v>
      </c>
      <c r="Q170">
        <v>1</v>
      </c>
      <c r="W170">
        <v>0</v>
      </c>
      <c r="X170">
        <v>1668154095</v>
      </c>
      <c r="Y170">
        <f t="shared" si="101"/>
        <v>0.22000000000000003</v>
      </c>
      <c r="AA170">
        <v>0</v>
      </c>
      <c r="AB170">
        <v>2127.2800000000002</v>
      </c>
      <c r="AC170">
        <v>604.27</v>
      </c>
      <c r="AD170">
        <v>0</v>
      </c>
      <c r="AE170">
        <v>0</v>
      </c>
      <c r="AF170">
        <v>179.17</v>
      </c>
      <c r="AG170">
        <v>16.93</v>
      </c>
      <c r="AH170">
        <v>0</v>
      </c>
      <c r="AI170">
        <v>1</v>
      </c>
      <c r="AJ170">
        <v>11.34</v>
      </c>
      <c r="AK170">
        <v>34.090000000000003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0.2</v>
      </c>
      <c r="AU170" t="s">
        <v>206</v>
      </c>
      <c r="AV170">
        <v>0</v>
      </c>
      <c r="AW170">
        <v>2</v>
      </c>
      <c r="AX170">
        <v>74018946</v>
      </c>
      <c r="AY170">
        <v>1</v>
      </c>
      <c r="AZ170">
        <v>0</v>
      </c>
      <c r="BA170">
        <v>164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ROUND(Y170*Source!I120*DO170,9)</f>
        <v>0</v>
      </c>
      <c r="CX170">
        <f>ROUND(Y170*Source!I120,9)</f>
        <v>5.9400000000000001E-2</v>
      </c>
      <c r="CY170">
        <f>AB170</f>
        <v>2127.2800000000002</v>
      </c>
      <c r="CZ170">
        <f>AF170</f>
        <v>179.17</v>
      </c>
      <c r="DA170">
        <f>AJ170</f>
        <v>11.34</v>
      </c>
      <c r="DB170">
        <f t="shared" si="102"/>
        <v>39.412999999999997</v>
      </c>
      <c r="DC170">
        <f t="shared" si="103"/>
        <v>3.7290000000000001</v>
      </c>
      <c r="DD170" t="s">
        <v>3</v>
      </c>
      <c r="DE170" t="s">
        <v>3</v>
      </c>
      <c r="DF170">
        <f t="shared" si="104"/>
        <v>0</v>
      </c>
      <c r="DG170">
        <f>ROUND(ROUND(AF170*AJ170,2)*CX170,2)</f>
        <v>120.69</v>
      </c>
      <c r="DH170">
        <f>ROUND(ROUND(AG170*AK170,2)*CX170,2)</f>
        <v>34.28</v>
      </c>
      <c r="DI170">
        <f t="shared" si="98"/>
        <v>0</v>
      </c>
      <c r="DJ170">
        <f>DG170</f>
        <v>120.69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ROW(Source!A123)</f>
        <v>123</v>
      </c>
      <c r="B171">
        <v>74014262</v>
      </c>
      <c r="C171">
        <v>74018940</v>
      </c>
      <c r="D171">
        <v>65019911</v>
      </c>
      <c r="E171">
        <v>30570983</v>
      </c>
      <c r="F171">
        <v>1</v>
      </c>
      <c r="G171">
        <v>30570983</v>
      </c>
      <c r="H171">
        <v>1</v>
      </c>
      <c r="I171" t="s">
        <v>246</v>
      </c>
      <c r="J171" t="s">
        <v>3</v>
      </c>
      <c r="K171" t="s">
        <v>247</v>
      </c>
      <c r="L171">
        <v>1191</v>
      </c>
      <c r="N171">
        <v>1013</v>
      </c>
      <c r="O171" t="s">
        <v>248</v>
      </c>
      <c r="P171" t="s">
        <v>248</v>
      </c>
      <c r="Q171">
        <v>1</v>
      </c>
      <c r="W171">
        <v>0</v>
      </c>
      <c r="X171">
        <v>476480486</v>
      </c>
      <c r="Y171">
        <f t="shared" si="101"/>
        <v>45.54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41.4</v>
      </c>
      <c r="AU171" t="s">
        <v>206</v>
      </c>
      <c r="AV171">
        <v>1</v>
      </c>
      <c r="AW171">
        <v>2</v>
      </c>
      <c r="AX171">
        <v>74018956</v>
      </c>
      <c r="AY171">
        <v>1</v>
      </c>
      <c r="AZ171">
        <v>0</v>
      </c>
      <c r="BA171">
        <v>167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ROUND(AT171*Source!I123*AH171*AL171,2)</f>
        <v>0</v>
      </c>
      <c r="CV171">
        <f>ROUND(Y171*Source!I123,9)</f>
        <v>63.756</v>
      </c>
      <c r="CW171">
        <v>0</v>
      </c>
      <c r="CX171">
        <f>ROUND(Y171*Source!I123,9)</f>
        <v>63.756</v>
      </c>
      <c r="CY171">
        <f>AD171</f>
        <v>0</v>
      </c>
      <c r="CZ171">
        <f>AH171</f>
        <v>0</v>
      </c>
      <c r="DA171">
        <f>AL171</f>
        <v>1</v>
      </c>
      <c r="DB171">
        <f t="shared" si="102"/>
        <v>0</v>
      </c>
      <c r="DC171">
        <f t="shared" si="103"/>
        <v>0</v>
      </c>
      <c r="DD171" t="s">
        <v>3</v>
      </c>
      <c r="DE171" t="s">
        <v>3</v>
      </c>
      <c r="DF171">
        <f t="shared" si="104"/>
        <v>0</v>
      </c>
      <c r="DG171">
        <f t="shared" ref="DG171:DG183" si="105">ROUND(ROUND(AF171,2)*CX171,2)</f>
        <v>0</v>
      </c>
      <c r="DH171">
        <f t="shared" ref="DH171:DH183" si="106">ROUND(ROUND(AG171,2)*CX171,2)</f>
        <v>0</v>
      </c>
      <c r="DI171">
        <f t="shared" si="98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ROW(Source!A123)</f>
        <v>123</v>
      </c>
      <c r="B172">
        <v>74014262</v>
      </c>
      <c r="C172">
        <v>74018940</v>
      </c>
      <c r="D172">
        <v>65153048</v>
      </c>
      <c r="E172">
        <v>1</v>
      </c>
      <c r="F172">
        <v>1</v>
      </c>
      <c r="G172">
        <v>30570983</v>
      </c>
      <c r="H172">
        <v>2</v>
      </c>
      <c r="I172" t="s">
        <v>322</v>
      </c>
      <c r="J172" t="s">
        <v>323</v>
      </c>
      <c r="K172" t="s">
        <v>324</v>
      </c>
      <c r="L172">
        <v>1368</v>
      </c>
      <c r="N172">
        <v>1011</v>
      </c>
      <c r="O172" t="s">
        <v>252</v>
      </c>
      <c r="P172" t="s">
        <v>252</v>
      </c>
      <c r="Q172">
        <v>1</v>
      </c>
      <c r="W172">
        <v>0</v>
      </c>
      <c r="X172">
        <v>-534172880</v>
      </c>
      <c r="Y172">
        <f t="shared" si="101"/>
        <v>2.2109999999999999</v>
      </c>
      <c r="AA172">
        <v>0</v>
      </c>
      <c r="AB172">
        <v>1.29</v>
      </c>
      <c r="AC172">
        <v>0</v>
      </c>
      <c r="AD172">
        <v>0</v>
      </c>
      <c r="AE172">
        <v>0</v>
      </c>
      <c r="AF172">
        <v>1.29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2.0099999999999998</v>
      </c>
      <c r="AU172" t="s">
        <v>206</v>
      </c>
      <c r="AV172">
        <v>0</v>
      </c>
      <c r="AW172">
        <v>2</v>
      </c>
      <c r="AX172">
        <v>74018957</v>
      </c>
      <c r="AY172">
        <v>1</v>
      </c>
      <c r="AZ172">
        <v>0</v>
      </c>
      <c r="BA172">
        <v>168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ROUND(Y172*Source!I123*DO172,9)</f>
        <v>0</v>
      </c>
      <c r="CX172">
        <f>ROUND(Y172*Source!I123,9)</f>
        <v>3.0954000000000002</v>
      </c>
      <c r="CY172">
        <f t="shared" ref="CY172:CY179" si="107">AB172</f>
        <v>1.29</v>
      </c>
      <c r="CZ172">
        <f t="shared" ref="CZ172:CZ179" si="108">AF172</f>
        <v>1.29</v>
      </c>
      <c r="DA172">
        <f t="shared" ref="DA172:DA179" si="109">AJ172</f>
        <v>1</v>
      </c>
      <c r="DB172">
        <f t="shared" si="102"/>
        <v>2.8490000000000002</v>
      </c>
      <c r="DC172">
        <f t="shared" si="103"/>
        <v>0</v>
      </c>
      <c r="DD172" t="s">
        <v>3</v>
      </c>
      <c r="DE172" t="s">
        <v>3</v>
      </c>
      <c r="DF172">
        <f t="shared" si="104"/>
        <v>0</v>
      </c>
      <c r="DG172">
        <f t="shared" si="105"/>
        <v>3.99</v>
      </c>
      <c r="DH172">
        <f t="shared" si="106"/>
        <v>0</v>
      </c>
      <c r="DI172">
        <f t="shared" si="98"/>
        <v>0</v>
      </c>
      <c r="DJ172">
        <f t="shared" ref="DJ172:DJ179" si="110">DG172</f>
        <v>3.99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ROW(Source!A123)</f>
        <v>123</v>
      </c>
      <c r="B173">
        <v>74014262</v>
      </c>
      <c r="C173">
        <v>74018940</v>
      </c>
      <c r="D173">
        <v>65153398</v>
      </c>
      <c r="E173">
        <v>1</v>
      </c>
      <c r="F173">
        <v>1</v>
      </c>
      <c r="G173">
        <v>30570983</v>
      </c>
      <c r="H173">
        <v>2</v>
      </c>
      <c r="I173" t="s">
        <v>325</v>
      </c>
      <c r="J173" t="s">
        <v>326</v>
      </c>
      <c r="K173" t="s">
        <v>327</v>
      </c>
      <c r="L173">
        <v>1368</v>
      </c>
      <c r="N173">
        <v>1011</v>
      </c>
      <c r="O173" t="s">
        <v>252</v>
      </c>
      <c r="P173" t="s">
        <v>252</v>
      </c>
      <c r="Q173">
        <v>1</v>
      </c>
      <c r="W173">
        <v>0</v>
      </c>
      <c r="X173">
        <v>-1840684430</v>
      </c>
      <c r="Y173">
        <f t="shared" si="101"/>
        <v>0.19800000000000001</v>
      </c>
      <c r="AA173">
        <v>0</v>
      </c>
      <c r="AB173">
        <v>0.8</v>
      </c>
      <c r="AC173">
        <v>0</v>
      </c>
      <c r="AD173">
        <v>0</v>
      </c>
      <c r="AE173">
        <v>0</v>
      </c>
      <c r="AF173">
        <v>0.8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0.18</v>
      </c>
      <c r="AU173" t="s">
        <v>206</v>
      </c>
      <c r="AV173">
        <v>0</v>
      </c>
      <c r="AW173">
        <v>2</v>
      </c>
      <c r="AX173">
        <v>74018958</v>
      </c>
      <c r="AY173">
        <v>1</v>
      </c>
      <c r="AZ173">
        <v>0</v>
      </c>
      <c r="BA173">
        <v>169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ROUND(Y173*Source!I123*DO173,9)</f>
        <v>0</v>
      </c>
      <c r="CX173">
        <f>ROUND(Y173*Source!I123,9)</f>
        <v>0.2772</v>
      </c>
      <c r="CY173">
        <f t="shared" si="107"/>
        <v>0.8</v>
      </c>
      <c r="CZ173">
        <f t="shared" si="108"/>
        <v>0.8</v>
      </c>
      <c r="DA173">
        <f t="shared" si="109"/>
        <v>1</v>
      </c>
      <c r="DB173">
        <f t="shared" si="102"/>
        <v>0.154</v>
      </c>
      <c r="DC173">
        <f t="shared" si="103"/>
        <v>0</v>
      </c>
      <c r="DD173" t="s">
        <v>3</v>
      </c>
      <c r="DE173" t="s">
        <v>3</v>
      </c>
      <c r="DF173">
        <f t="shared" si="104"/>
        <v>0</v>
      </c>
      <c r="DG173">
        <f t="shared" si="105"/>
        <v>0.22</v>
      </c>
      <c r="DH173">
        <f t="shared" si="106"/>
        <v>0</v>
      </c>
      <c r="DI173">
        <f t="shared" si="98"/>
        <v>0</v>
      </c>
      <c r="DJ173">
        <f t="shared" si="110"/>
        <v>0.22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ROW(Source!A123)</f>
        <v>123</v>
      </c>
      <c r="B174">
        <v>74014262</v>
      </c>
      <c r="C174">
        <v>74018940</v>
      </c>
      <c r="D174">
        <v>65153341</v>
      </c>
      <c r="E174">
        <v>1</v>
      </c>
      <c r="F174">
        <v>1</v>
      </c>
      <c r="G174">
        <v>30570983</v>
      </c>
      <c r="H174">
        <v>2</v>
      </c>
      <c r="I174" t="s">
        <v>328</v>
      </c>
      <c r="J174" t="s">
        <v>329</v>
      </c>
      <c r="K174" t="s">
        <v>330</v>
      </c>
      <c r="L174">
        <v>1368</v>
      </c>
      <c r="N174">
        <v>1011</v>
      </c>
      <c r="O174" t="s">
        <v>252</v>
      </c>
      <c r="P174" t="s">
        <v>252</v>
      </c>
      <c r="Q174">
        <v>1</v>
      </c>
      <c r="W174">
        <v>0</v>
      </c>
      <c r="X174">
        <v>1578497932</v>
      </c>
      <c r="Y174">
        <f t="shared" si="101"/>
        <v>0.18700000000000003</v>
      </c>
      <c r="AA174">
        <v>0</v>
      </c>
      <c r="AB174">
        <v>0.42</v>
      </c>
      <c r="AC174">
        <v>0</v>
      </c>
      <c r="AD174">
        <v>0</v>
      </c>
      <c r="AE174">
        <v>0</v>
      </c>
      <c r="AF174">
        <v>0.42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0.17</v>
      </c>
      <c r="AU174" t="s">
        <v>206</v>
      </c>
      <c r="AV174">
        <v>0</v>
      </c>
      <c r="AW174">
        <v>2</v>
      </c>
      <c r="AX174">
        <v>74018959</v>
      </c>
      <c r="AY174">
        <v>1</v>
      </c>
      <c r="AZ174">
        <v>0</v>
      </c>
      <c r="BA174">
        <v>170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ROUND(Y174*Source!I123*DO174,9)</f>
        <v>0</v>
      </c>
      <c r="CX174">
        <f>ROUND(Y174*Source!I123,9)</f>
        <v>0.26179999999999998</v>
      </c>
      <c r="CY174">
        <f t="shared" si="107"/>
        <v>0.42</v>
      </c>
      <c r="CZ174">
        <f t="shared" si="108"/>
        <v>0.42</v>
      </c>
      <c r="DA174">
        <f t="shared" si="109"/>
        <v>1</v>
      </c>
      <c r="DB174">
        <f t="shared" si="102"/>
        <v>7.6999999999999999E-2</v>
      </c>
      <c r="DC174">
        <f t="shared" si="103"/>
        <v>0</v>
      </c>
      <c r="DD174" t="s">
        <v>3</v>
      </c>
      <c r="DE174" t="s">
        <v>3</v>
      </c>
      <c r="DF174">
        <f t="shared" si="104"/>
        <v>0</v>
      </c>
      <c r="DG174">
        <f t="shared" si="105"/>
        <v>0.11</v>
      </c>
      <c r="DH174">
        <f t="shared" si="106"/>
        <v>0</v>
      </c>
      <c r="DI174">
        <f t="shared" si="98"/>
        <v>0</v>
      </c>
      <c r="DJ174">
        <f t="shared" si="110"/>
        <v>0.11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ROW(Source!A123)</f>
        <v>123</v>
      </c>
      <c r="B175">
        <v>74014262</v>
      </c>
      <c r="C175">
        <v>74018940</v>
      </c>
      <c r="D175">
        <v>31135548</v>
      </c>
      <c r="E175">
        <v>1</v>
      </c>
      <c r="F175">
        <v>1</v>
      </c>
      <c r="G175">
        <v>30570983</v>
      </c>
      <c r="H175">
        <v>2</v>
      </c>
      <c r="I175" t="s">
        <v>331</v>
      </c>
      <c r="J175" t="s">
        <v>332</v>
      </c>
      <c r="K175" t="s">
        <v>333</v>
      </c>
      <c r="L175">
        <v>1367</v>
      </c>
      <c r="N175">
        <v>1011</v>
      </c>
      <c r="O175" t="s">
        <v>334</v>
      </c>
      <c r="P175" t="s">
        <v>334</v>
      </c>
      <c r="Q175">
        <v>1</v>
      </c>
      <c r="W175">
        <v>0</v>
      </c>
      <c r="X175">
        <v>2077975950</v>
      </c>
      <c r="Y175">
        <f t="shared" si="101"/>
        <v>14.740000000000002</v>
      </c>
      <c r="AA175">
        <v>0</v>
      </c>
      <c r="AB175">
        <v>2.58</v>
      </c>
      <c r="AC175">
        <v>0.04</v>
      </c>
      <c r="AD175">
        <v>0</v>
      </c>
      <c r="AE175">
        <v>0</v>
      </c>
      <c r="AF175">
        <v>2.58</v>
      </c>
      <c r="AG175">
        <v>0.04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13.4</v>
      </c>
      <c r="AU175" t="s">
        <v>206</v>
      </c>
      <c r="AV175">
        <v>0</v>
      </c>
      <c r="AW175">
        <v>2</v>
      </c>
      <c r="AX175">
        <v>74018960</v>
      </c>
      <c r="AY175">
        <v>1</v>
      </c>
      <c r="AZ175">
        <v>0</v>
      </c>
      <c r="BA175">
        <v>171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ROUND(Y175*Source!I123*DO175,9)</f>
        <v>0</v>
      </c>
      <c r="CX175">
        <f>ROUND(Y175*Source!I123,9)</f>
        <v>20.635999999999999</v>
      </c>
      <c r="CY175">
        <f t="shared" si="107"/>
        <v>2.58</v>
      </c>
      <c r="CZ175">
        <f t="shared" si="108"/>
        <v>2.58</v>
      </c>
      <c r="DA175">
        <f t="shared" si="109"/>
        <v>1</v>
      </c>
      <c r="DB175">
        <f t="shared" si="102"/>
        <v>38.027000000000001</v>
      </c>
      <c r="DC175">
        <f t="shared" si="103"/>
        <v>0.59399999999999997</v>
      </c>
      <c r="DD175" t="s">
        <v>3</v>
      </c>
      <c r="DE175" t="s">
        <v>3</v>
      </c>
      <c r="DF175">
        <f t="shared" si="104"/>
        <v>0</v>
      </c>
      <c r="DG175">
        <f t="shared" si="105"/>
        <v>53.24</v>
      </c>
      <c r="DH175">
        <f t="shared" si="106"/>
        <v>0.83</v>
      </c>
      <c r="DI175">
        <f t="shared" si="98"/>
        <v>0</v>
      </c>
      <c r="DJ175">
        <f t="shared" si="110"/>
        <v>53.24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ROW(Source!A123)</f>
        <v>123</v>
      </c>
      <c r="B176">
        <v>74014262</v>
      </c>
      <c r="C176">
        <v>74018940</v>
      </c>
      <c r="D176">
        <v>65152716</v>
      </c>
      <c r="E176">
        <v>1</v>
      </c>
      <c r="F176">
        <v>1</v>
      </c>
      <c r="G176">
        <v>30570983</v>
      </c>
      <c r="H176">
        <v>2</v>
      </c>
      <c r="I176" t="s">
        <v>335</v>
      </c>
      <c r="J176" t="s">
        <v>336</v>
      </c>
      <c r="K176" t="s">
        <v>337</v>
      </c>
      <c r="L176">
        <v>1368</v>
      </c>
      <c r="N176">
        <v>1011</v>
      </c>
      <c r="O176" t="s">
        <v>252</v>
      </c>
      <c r="P176" t="s">
        <v>252</v>
      </c>
      <c r="Q176">
        <v>1</v>
      </c>
      <c r="W176">
        <v>0</v>
      </c>
      <c r="X176">
        <v>-773901956</v>
      </c>
      <c r="Y176">
        <f t="shared" si="101"/>
        <v>0.33</v>
      </c>
      <c r="AA176">
        <v>0</v>
      </c>
      <c r="AB176">
        <v>0.77</v>
      </c>
      <c r="AC176">
        <v>0</v>
      </c>
      <c r="AD176">
        <v>0</v>
      </c>
      <c r="AE176">
        <v>0</v>
      </c>
      <c r="AF176">
        <v>0.77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0.3</v>
      </c>
      <c r="AU176" t="s">
        <v>206</v>
      </c>
      <c r="AV176">
        <v>0</v>
      </c>
      <c r="AW176">
        <v>2</v>
      </c>
      <c r="AX176">
        <v>74018961</v>
      </c>
      <c r="AY176">
        <v>1</v>
      </c>
      <c r="AZ176">
        <v>0</v>
      </c>
      <c r="BA176">
        <v>172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ROUND(Y176*Source!I123*DO176,9)</f>
        <v>0</v>
      </c>
      <c r="CX176">
        <f>ROUND(Y176*Source!I123,9)</f>
        <v>0.46200000000000002</v>
      </c>
      <c r="CY176">
        <f t="shared" si="107"/>
        <v>0.77</v>
      </c>
      <c r="CZ176">
        <f t="shared" si="108"/>
        <v>0.77</v>
      </c>
      <c r="DA176">
        <f t="shared" si="109"/>
        <v>1</v>
      </c>
      <c r="DB176">
        <f t="shared" si="102"/>
        <v>0.253</v>
      </c>
      <c r="DC176">
        <f t="shared" si="103"/>
        <v>0</v>
      </c>
      <c r="DD176" t="s">
        <v>3</v>
      </c>
      <c r="DE176" t="s">
        <v>3</v>
      </c>
      <c r="DF176">
        <f t="shared" si="104"/>
        <v>0</v>
      </c>
      <c r="DG176">
        <f t="shared" si="105"/>
        <v>0.36</v>
      </c>
      <c r="DH176">
        <f t="shared" si="106"/>
        <v>0</v>
      </c>
      <c r="DI176">
        <f t="shared" si="98"/>
        <v>0</v>
      </c>
      <c r="DJ176">
        <f t="shared" si="110"/>
        <v>0.36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ROW(Source!A123)</f>
        <v>123</v>
      </c>
      <c r="B177">
        <v>74014262</v>
      </c>
      <c r="C177">
        <v>74018940</v>
      </c>
      <c r="D177">
        <v>65152719</v>
      </c>
      <c r="E177">
        <v>1</v>
      </c>
      <c r="F177">
        <v>1</v>
      </c>
      <c r="G177">
        <v>30570983</v>
      </c>
      <c r="H177">
        <v>2</v>
      </c>
      <c r="I177" t="s">
        <v>338</v>
      </c>
      <c r="J177" t="s">
        <v>339</v>
      </c>
      <c r="K177" t="s">
        <v>340</v>
      </c>
      <c r="L177">
        <v>1368</v>
      </c>
      <c r="N177">
        <v>1011</v>
      </c>
      <c r="O177" t="s">
        <v>252</v>
      </c>
      <c r="P177" t="s">
        <v>252</v>
      </c>
      <c r="Q177">
        <v>1</v>
      </c>
      <c r="W177">
        <v>0</v>
      </c>
      <c r="X177">
        <v>1871288105</v>
      </c>
      <c r="Y177">
        <f t="shared" si="101"/>
        <v>8.8000000000000009E-2</v>
      </c>
      <c r="AA177">
        <v>0</v>
      </c>
      <c r="AB177">
        <v>6.68</v>
      </c>
      <c r="AC177">
        <v>0</v>
      </c>
      <c r="AD177">
        <v>0</v>
      </c>
      <c r="AE177">
        <v>0</v>
      </c>
      <c r="AF177">
        <v>6.68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0.08</v>
      </c>
      <c r="AU177" t="s">
        <v>206</v>
      </c>
      <c r="AV177">
        <v>0</v>
      </c>
      <c r="AW177">
        <v>2</v>
      </c>
      <c r="AX177">
        <v>74018962</v>
      </c>
      <c r="AY177">
        <v>1</v>
      </c>
      <c r="AZ177">
        <v>0</v>
      </c>
      <c r="BA177">
        <v>173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ROUND(Y177*Source!I123*DO177,9)</f>
        <v>0</v>
      </c>
      <c r="CX177">
        <f>ROUND(Y177*Source!I123,9)</f>
        <v>0.1232</v>
      </c>
      <c r="CY177">
        <f t="shared" si="107"/>
        <v>6.68</v>
      </c>
      <c r="CZ177">
        <f t="shared" si="108"/>
        <v>6.68</v>
      </c>
      <c r="DA177">
        <f t="shared" si="109"/>
        <v>1</v>
      </c>
      <c r="DB177">
        <f t="shared" si="102"/>
        <v>0.58299999999999996</v>
      </c>
      <c r="DC177">
        <f t="shared" si="103"/>
        <v>0</v>
      </c>
      <c r="DD177" t="s">
        <v>3</v>
      </c>
      <c r="DE177" t="s">
        <v>3</v>
      </c>
      <c r="DF177">
        <f t="shared" si="104"/>
        <v>0</v>
      </c>
      <c r="DG177">
        <f t="shared" si="105"/>
        <v>0.82</v>
      </c>
      <c r="DH177">
        <f t="shared" si="106"/>
        <v>0</v>
      </c>
      <c r="DI177">
        <f t="shared" si="98"/>
        <v>0</v>
      </c>
      <c r="DJ177">
        <f t="shared" si="110"/>
        <v>0.82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ROW(Source!A123)</f>
        <v>123</v>
      </c>
      <c r="B178">
        <v>74014262</v>
      </c>
      <c r="C178">
        <v>74018940</v>
      </c>
      <c r="D178">
        <v>65152727</v>
      </c>
      <c r="E178">
        <v>1</v>
      </c>
      <c r="F178">
        <v>1</v>
      </c>
      <c r="G178">
        <v>30570983</v>
      </c>
      <c r="H178">
        <v>2</v>
      </c>
      <c r="I178" t="s">
        <v>341</v>
      </c>
      <c r="J178" t="s">
        <v>342</v>
      </c>
      <c r="K178" t="s">
        <v>343</v>
      </c>
      <c r="L178">
        <v>1368</v>
      </c>
      <c r="N178">
        <v>1011</v>
      </c>
      <c r="O178" t="s">
        <v>252</v>
      </c>
      <c r="P178" t="s">
        <v>252</v>
      </c>
      <c r="Q178">
        <v>1</v>
      </c>
      <c r="W178">
        <v>0</v>
      </c>
      <c r="X178">
        <v>1766156404</v>
      </c>
      <c r="Y178">
        <f t="shared" si="101"/>
        <v>9.9000000000000005E-2</v>
      </c>
      <c r="AA178">
        <v>0</v>
      </c>
      <c r="AB178">
        <v>0.73</v>
      </c>
      <c r="AC178">
        <v>0</v>
      </c>
      <c r="AD178">
        <v>0</v>
      </c>
      <c r="AE178">
        <v>0</v>
      </c>
      <c r="AF178">
        <v>0.73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0.09</v>
      </c>
      <c r="AU178" t="s">
        <v>206</v>
      </c>
      <c r="AV178">
        <v>0</v>
      </c>
      <c r="AW178">
        <v>2</v>
      </c>
      <c r="AX178">
        <v>74018963</v>
      </c>
      <c r="AY178">
        <v>1</v>
      </c>
      <c r="AZ178">
        <v>0</v>
      </c>
      <c r="BA178">
        <v>174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ROUND(Y178*Source!I123*DO178,9)</f>
        <v>0</v>
      </c>
      <c r="CX178">
        <f>ROUND(Y178*Source!I123,9)</f>
        <v>0.1386</v>
      </c>
      <c r="CY178">
        <f t="shared" si="107"/>
        <v>0.73</v>
      </c>
      <c r="CZ178">
        <f t="shared" si="108"/>
        <v>0.73</v>
      </c>
      <c r="DA178">
        <f t="shared" si="109"/>
        <v>1</v>
      </c>
      <c r="DB178">
        <f t="shared" si="102"/>
        <v>7.6999999999999999E-2</v>
      </c>
      <c r="DC178">
        <f t="shared" si="103"/>
        <v>0</v>
      </c>
      <c r="DD178" t="s">
        <v>3</v>
      </c>
      <c r="DE178" t="s">
        <v>3</v>
      </c>
      <c r="DF178">
        <f t="shared" si="104"/>
        <v>0</v>
      </c>
      <c r="DG178">
        <f t="shared" si="105"/>
        <v>0.1</v>
      </c>
      <c r="DH178">
        <f t="shared" si="106"/>
        <v>0</v>
      </c>
      <c r="DI178">
        <f t="shared" si="98"/>
        <v>0</v>
      </c>
      <c r="DJ178">
        <f t="shared" si="110"/>
        <v>0.1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ROW(Source!A123)</f>
        <v>123</v>
      </c>
      <c r="B179">
        <v>74014262</v>
      </c>
      <c r="C179">
        <v>74018940</v>
      </c>
      <c r="D179">
        <v>65020464</v>
      </c>
      <c r="E179">
        <v>30570983</v>
      </c>
      <c r="F179">
        <v>1</v>
      </c>
      <c r="G179">
        <v>30570983</v>
      </c>
      <c r="H179">
        <v>2</v>
      </c>
      <c r="I179" t="s">
        <v>259</v>
      </c>
      <c r="J179" t="s">
        <v>3</v>
      </c>
      <c r="K179" t="s">
        <v>260</v>
      </c>
      <c r="L179">
        <v>1344</v>
      </c>
      <c r="N179">
        <v>1008</v>
      </c>
      <c r="O179" t="s">
        <v>261</v>
      </c>
      <c r="P179" t="s">
        <v>261</v>
      </c>
      <c r="Q179">
        <v>1</v>
      </c>
      <c r="W179">
        <v>0</v>
      </c>
      <c r="X179">
        <v>-1180195794</v>
      </c>
      <c r="Y179">
        <f t="shared" si="101"/>
        <v>45.067</v>
      </c>
      <c r="AA179">
        <v>0</v>
      </c>
      <c r="AB179">
        <v>1</v>
      </c>
      <c r="AC179">
        <v>0</v>
      </c>
      <c r="AD179">
        <v>0</v>
      </c>
      <c r="AE179">
        <v>0</v>
      </c>
      <c r="AF179">
        <v>1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40.97</v>
      </c>
      <c r="AU179" t="s">
        <v>206</v>
      </c>
      <c r="AV179">
        <v>0</v>
      </c>
      <c r="AW179">
        <v>2</v>
      </c>
      <c r="AX179">
        <v>74018964</v>
      </c>
      <c r="AY179">
        <v>1</v>
      </c>
      <c r="AZ179">
        <v>0</v>
      </c>
      <c r="BA179">
        <v>175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ROUND(Y179*Source!I123*DO179,9)</f>
        <v>0</v>
      </c>
      <c r="CX179">
        <f>ROUND(Y179*Source!I123,9)</f>
        <v>63.093800000000002</v>
      </c>
      <c r="CY179">
        <f t="shared" si="107"/>
        <v>1</v>
      </c>
      <c r="CZ179">
        <f t="shared" si="108"/>
        <v>1</v>
      </c>
      <c r="DA179">
        <f t="shared" si="109"/>
        <v>1</v>
      </c>
      <c r="DB179">
        <f t="shared" si="102"/>
        <v>45.067</v>
      </c>
      <c r="DC179">
        <f t="shared" si="103"/>
        <v>0</v>
      </c>
      <c r="DD179" t="s">
        <v>3</v>
      </c>
      <c r="DE179" t="s">
        <v>3</v>
      </c>
      <c r="DF179">
        <f t="shared" si="104"/>
        <v>0</v>
      </c>
      <c r="DG179">
        <f t="shared" si="105"/>
        <v>63.09</v>
      </c>
      <c r="DH179">
        <f t="shared" si="106"/>
        <v>0</v>
      </c>
      <c r="DI179">
        <f t="shared" si="98"/>
        <v>0</v>
      </c>
      <c r="DJ179">
        <f t="shared" si="110"/>
        <v>63.09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ROW(Source!A123)</f>
        <v>123</v>
      </c>
      <c r="B180">
        <v>74014262</v>
      </c>
      <c r="C180">
        <v>74018940</v>
      </c>
      <c r="D180">
        <v>64819412</v>
      </c>
      <c r="E180">
        <v>1</v>
      </c>
      <c r="F180">
        <v>1</v>
      </c>
      <c r="G180">
        <v>30570983</v>
      </c>
      <c r="H180">
        <v>3</v>
      </c>
      <c r="I180" t="s">
        <v>344</v>
      </c>
      <c r="J180" t="s">
        <v>345</v>
      </c>
      <c r="K180" t="s">
        <v>346</v>
      </c>
      <c r="L180">
        <v>1348</v>
      </c>
      <c r="N180">
        <v>1009</v>
      </c>
      <c r="O180" t="s">
        <v>28</v>
      </c>
      <c r="P180" t="s">
        <v>28</v>
      </c>
      <c r="Q180">
        <v>1000</v>
      </c>
      <c r="W180">
        <v>0</v>
      </c>
      <c r="X180">
        <v>-1786357970</v>
      </c>
      <c r="Y180">
        <f>AT180</f>
        <v>2.3E-2</v>
      </c>
      <c r="AA180">
        <v>7191.81</v>
      </c>
      <c r="AB180">
        <v>0</v>
      </c>
      <c r="AC180">
        <v>0</v>
      </c>
      <c r="AD180">
        <v>0</v>
      </c>
      <c r="AE180">
        <v>7191.81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2.3E-2</v>
      </c>
      <c r="AU180" t="s">
        <v>3</v>
      </c>
      <c r="AV180">
        <v>0</v>
      </c>
      <c r="AW180">
        <v>2</v>
      </c>
      <c r="AX180">
        <v>74018965</v>
      </c>
      <c r="AY180">
        <v>1</v>
      </c>
      <c r="AZ180">
        <v>0</v>
      </c>
      <c r="BA180">
        <v>176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ROUND(Y180*Source!I123,9)</f>
        <v>3.2199999999999999E-2</v>
      </c>
      <c r="CY180">
        <f>AA180</f>
        <v>7191.81</v>
      </c>
      <c r="CZ180">
        <f>AE180</f>
        <v>7191.81</v>
      </c>
      <c r="DA180">
        <f>AI180</f>
        <v>1</v>
      </c>
      <c r="DB180">
        <f>ROUND(ROUND(AT180*CZ180,2),6)</f>
        <v>165.41</v>
      </c>
      <c r="DC180">
        <f>ROUND(ROUND(AT180*AG180,2),6)</f>
        <v>0</v>
      </c>
      <c r="DD180" t="s">
        <v>3</v>
      </c>
      <c r="DE180" t="s">
        <v>3</v>
      </c>
      <c r="DF180">
        <f t="shared" si="104"/>
        <v>231.58</v>
      </c>
      <c r="DG180">
        <f t="shared" si="105"/>
        <v>0</v>
      </c>
      <c r="DH180">
        <f t="shared" si="106"/>
        <v>0</v>
      </c>
      <c r="DI180">
        <f t="shared" si="98"/>
        <v>0</v>
      </c>
      <c r="DJ180">
        <f>DF180</f>
        <v>231.58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ROW(Source!A123)</f>
        <v>123</v>
      </c>
      <c r="B181">
        <v>74014262</v>
      </c>
      <c r="C181">
        <v>74018940</v>
      </c>
      <c r="D181">
        <v>31132031</v>
      </c>
      <c r="E181">
        <v>1</v>
      </c>
      <c r="F181">
        <v>1</v>
      </c>
      <c r="G181">
        <v>30570983</v>
      </c>
      <c r="H181">
        <v>3</v>
      </c>
      <c r="I181" t="s">
        <v>225</v>
      </c>
      <c r="J181" t="s">
        <v>227</v>
      </c>
      <c r="K181" t="s">
        <v>226</v>
      </c>
      <c r="L181">
        <v>1348</v>
      </c>
      <c r="N181">
        <v>1009</v>
      </c>
      <c r="O181" t="s">
        <v>28</v>
      </c>
      <c r="P181" t="s">
        <v>28</v>
      </c>
      <c r="Q181">
        <v>1000</v>
      </c>
      <c r="W181">
        <v>0</v>
      </c>
      <c r="X181">
        <v>1217002128</v>
      </c>
      <c r="Y181">
        <f>AT181</f>
        <v>0.89285700000000001</v>
      </c>
      <c r="AA181">
        <v>15713.23</v>
      </c>
      <c r="AB181">
        <v>0</v>
      </c>
      <c r="AC181">
        <v>0</v>
      </c>
      <c r="AD181">
        <v>0</v>
      </c>
      <c r="AE181">
        <v>15713.23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0.89285700000000001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ROUND(Y181*Source!I123,9)</f>
        <v>1.2499998000000001</v>
      </c>
      <c r="CY181">
        <f>AA181</f>
        <v>15713.23</v>
      </c>
      <c r="CZ181">
        <f>AE181</f>
        <v>15713.23</v>
      </c>
      <c r="DA181">
        <f>AI181</f>
        <v>1</v>
      </c>
      <c r="DB181">
        <f>ROUND(ROUND(AT181*CZ181,2),6)</f>
        <v>14029.67</v>
      </c>
      <c r="DC181">
        <f>ROUND(ROUND(AT181*AG181,2),6)</f>
        <v>0</v>
      </c>
      <c r="DD181" t="s">
        <v>3</v>
      </c>
      <c r="DE181" t="s">
        <v>3</v>
      </c>
      <c r="DF181">
        <f t="shared" si="104"/>
        <v>19641.53</v>
      </c>
      <c r="DG181">
        <f t="shared" si="105"/>
        <v>0</v>
      </c>
      <c r="DH181">
        <f t="shared" si="106"/>
        <v>0</v>
      </c>
      <c r="DI181">
        <f t="shared" si="98"/>
        <v>0</v>
      </c>
      <c r="DJ181">
        <f>DF181</f>
        <v>19641.53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ROW(Source!A123)</f>
        <v>123</v>
      </c>
      <c r="B182">
        <v>74014262</v>
      </c>
      <c r="C182">
        <v>74018940</v>
      </c>
      <c r="D182">
        <v>64822214</v>
      </c>
      <c r="E182">
        <v>1</v>
      </c>
      <c r="F182">
        <v>1</v>
      </c>
      <c r="G182">
        <v>30570983</v>
      </c>
      <c r="H182">
        <v>3</v>
      </c>
      <c r="I182" t="s">
        <v>347</v>
      </c>
      <c r="J182" t="s">
        <v>348</v>
      </c>
      <c r="K182" t="s">
        <v>349</v>
      </c>
      <c r="L182">
        <v>1348</v>
      </c>
      <c r="N182">
        <v>1009</v>
      </c>
      <c r="O182" t="s">
        <v>28</v>
      </c>
      <c r="P182" t="s">
        <v>28</v>
      </c>
      <c r="Q182">
        <v>1000</v>
      </c>
      <c r="W182">
        <v>0</v>
      </c>
      <c r="X182">
        <v>-1487841182</v>
      </c>
      <c r="Y182">
        <f>AT182</f>
        <v>2.5999999999999999E-2</v>
      </c>
      <c r="AA182">
        <v>12654.07</v>
      </c>
      <c r="AB182">
        <v>0</v>
      </c>
      <c r="AC182">
        <v>0</v>
      </c>
      <c r="AD182">
        <v>0</v>
      </c>
      <c r="AE182">
        <v>12654.07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2.5999999999999999E-2</v>
      </c>
      <c r="AU182" t="s">
        <v>3</v>
      </c>
      <c r="AV182">
        <v>0</v>
      </c>
      <c r="AW182">
        <v>2</v>
      </c>
      <c r="AX182">
        <v>74018966</v>
      </c>
      <c r="AY182">
        <v>1</v>
      </c>
      <c r="AZ182">
        <v>0</v>
      </c>
      <c r="BA182">
        <v>177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ROUND(Y182*Source!I123,9)</f>
        <v>3.6400000000000002E-2</v>
      </c>
      <c r="CY182">
        <f>AA182</f>
        <v>12654.07</v>
      </c>
      <c r="CZ182">
        <f>AE182</f>
        <v>12654.07</v>
      </c>
      <c r="DA182">
        <f>AI182</f>
        <v>1</v>
      </c>
      <c r="DB182">
        <f>ROUND(ROUND(AT182*CZ182,2),6)</f>
        <v>329.01</v>
      </c>
      <c r="DC182">
        <f>ROUND(ROUND(AT182*AG182,2),6)</f>
        <v>0</v>
      </c>
      <c r="DD182" t="s">
        <v>3</v>
      </c>
      <c r="DE182" t="s">
        <v>3</v>
      </c>
      <c r="DF182">
        <f t="shared" si="104"/>
        <v>460.61</v>
      </c>
      <c r="DG182">
        <f t="shared" si="105"/>
        <v>0</v>
      </c>
      <c r="DH182">
        <f t="shared" si="106"/>
        <v>0</v>
      </c>
      <c r="DI182">
        <f t="shared" si="98"/>
        <v>0</v>
      </c>
      <c r="DJ182">
        <f>DF182</f>
        <v>460.61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ROW(Source!A124)</f>
        <v>124</v>
      </c>
      <c r="B183">
        <v>74014259</v>
      </c>
      <c r="C183">
        <v>74018940</v>
      </c>
      <c r="D183">
        <v>65019911</v>
      </c>
      <c r="E183">
        <v>30570983</v>
      </c>
      <c r="F183">
        <v>1</v>
      </c>
      <c r="G183">
        <v>30570983</v>
      </c>
      <c r="H183">
        <v>1</v>
      </c>
      <c r="I183" t="s">
        <v>246</v>
      </c>
      <c r="J183" t="s">
        <v>3</v>
      </c>
      <c r="K183" t="s">
        <v>247</v>
      </c>
      <c r="L183">
        <v>1191</v>
      </c>
      <c r="N183">
        <v>1013</v>
      </c>
      <c r="O183" t="s">
        <v>248</v>
      </c>
      <c r="P183" t="s">
        <v>248</v>
      </c>
      <c r="Q183">
        <v>1</v>
      </c>
      <c r="W183">
        <v>0</v>
      </c>
      <c r="X183">
        <v>476480486</v>
      </c>
      <c r="Y183">
        <f t="shared" ref="Y183:Y191" si="111">(AT183*1.1)</f>
        <v>45.54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41.4</v>
      </c>
      <c r="AU183" t="s">
        <v>206</v>
      </c>
      <c r="AV183">
        <v>1</v>
      </c>
      <c r="AW183">
        <v>2</v>
      </c>
      <c r="AX183">
        <v>74018956</v>
      </c>
      <c r="AY183">
        <v>1</v>
      </c>
      <c r="AZ183">
        <v>0</v>
      </c>
      <c r="BA183">
        <v>180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ROUND(AT183*Source!I124*AH183*AL183,2)</f>
        <v>0</v>
      </c>
      <c r="CV183">
        <f>ROUND(Y183*Source!I124,9)</f>
        <v>63.756</v>
      </c>
      <c r="CW183">
        <v>0</v>
      </c>
      <c r="CX183">
        <f>ROUND(Y183*Source!I124,9)</f>
        <v>63.756</v>
      </c>
      <c r="CY183">
        <f>AD183</f>
        <v>0</v>
      </c>
      <c r="CZ183">
        <f>AH183</f>
        <v>0</v>
      </c>
      <c r="DA183">
        <f>AL183</f>
        <v>1</v>
      </c>
      <c r="DB183">
        <f t="shared" ref="DB183:DB191" si="112">ROUND((ROUND(AT183*CZ183,2)*1.1),6)</f>
        <v>0</v>
      </c>
      <c r="DC183">
        <f t="shared" ref="DC183:DC191" si="113">ROUND((ROUND(AT183*AG183,2)*1.1),6)</f>
        <v>0</v>
      </c>
      <c r="DD183" t="s">
        <v>3</v>
      </c>
      <c r="DE183" t="s">
        <v>3</v>
      </c>
      <c r="DF183">
        <f t="shared" si="104"/>
        <v>0</v>
      </c>
      <c r="DG183">
        <f t="shared" si="105"/>
        <v>0</v>
      </c>
      <c r="DH183">
        <f t="shared" si="106"/>
        <v>0</v>
      </c>
      <c r="DI183">
        <f t="shared" si="98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ROW(Source!A124)</f>
        <v>124</v>
      </c>
      <c r="B184">
        <v>74014259</v>
      </c>
      <c r="C184">
        <v>74018940</v>
      </c>
      <c r="D184">
        <v>65153048</v>
      </c>
      <c r="E184">
        <v>1</v>
      </c>
      <c r="F184">
        <v>1</v>
      </c>
      <c r="G184">
        <v>30570983</v>
      </c>
      <c r="H184">
        <v>2</v>
      </c>
      <c r="I184" t="s">
        <v>322</v>
      </c>
      <c r="J184" t="s">
        <v>323</v>
      </c>
      <c r="K184" t="s">
        <v>324</v>
      </c>
      <c r="L184">
        <v>1368</v>
      </c>
      <c r="N184">
        <v>1011</v>
      </c>
      <c r="O184" t="s">
        <v>252</v>
      </c>
      <c r="P184" t="s">
        <v>252</v>
      </c>
      <c r="Q184">
        <v>1</v>
      </c>
      <c r="W184">
        <v>0</v>
      </c>
      <c r="X184">
        <v>-534172880</v>
      </c>
      <c r="Y184">
        <f t="shared" si="111"/>
        <v>2.2109999999999999</v>
      </c>
      <c r="AA184">
        <v>0</v>
      </c>
      <c r="AB184">
        <v>16.350000000000001</v>
      </c>
      <c r="AC184">
        <v>0</v>
      </c>
      <c r="AD184">
        <v>0</v>
      </c>
      <c r="AE184">
        <v>0</v>
      </c>
      <c r="AF184">
        <v>1.29</v>
      </c>
      <c r="AG184">
        <v>0</v>
      </c>
      <c r="AH184">
        <v>0</v>
      </c>
      <c r="AI184">
        <v>1</v>
      </c>
      <c r="AJ184">
        <v>11.66</v>
      </c>
      <c r="AK184">
        <v>34.090000000000003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2.0099999999999998</v>
      </c>
      <c r="AU184" t="s">
        <v>206</v>
      </c>
      <c r="AV184">
        <v>0</v>
      </c>
      <c r="AW184">
        <v>2</v>
      </c>
      <c r="AX184">
        <v>74018957</v>
      </c>
      <c r="AY184">
        <v>1</v>
      </c>
      <c r="AZ184">
        <v>0</v>
      </c>
      <c r="BA184">
        <v>181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ROUND(Y184*Source!I124*DO184,9)</f>
        <v>0</v>
      </c>
      <c r="CX184">
        <f>ROUND(Y184*Source!I124,9)</f>
        <v>3.0954000000000002</v>
      </c>
      <c r="CY184">
        <f t="shared" ref="CY184:CY191" si="114">AB184</f>
        <v>16.350000000000001</v>
      </c>
      <c r="CZ184">
        <f t="shared" ref="CZ184:CZ191" si="115">AF184</f>
        <v>1.29</v>
      </c>
      <c r="DA184">
        <f t="shared" ref="DA184:DA191" si="116">AJ184</f>
        <v>11.66</v>
      </c>
      <c r="DB184">
        <f t="shared" si="112"/>
        <v>2.8490000000000002</v>
      </c>
      <c r="DC184">
        <f t="shared" si="113"/>
        <v>0</v>
      </c>
      <c r="DD184" t="s">
        <v>3</v>
      </c>
      <c r="DE184" t="s">
        <v>3</v>
      </c>
      <c r="DF184">
        <f t="shared" si="104"/>
        <v>0</v>
      </c>
      <c r="DG184">
        <f t="shared" ref="DG184:DG190" si="117">ROUND(ROUND(AF184*AJ184,2)*CX184,2)</f>
        <v>46.55</v>
      </c>
      <c r="DH184">
        <f t="shared" ref="DH184:DH190" si="118">ROUND(ROUND(AG184*AK184,2)*CX184,2)</f>
        <v>0</v>
      </c>
      <c r="DI184">
        <f t="shared" si="98"/>
        <v>0</v>
      </c>
      <c r="DJ184">
        <f t="shared" ref="DJ184:DJ191" si="119">DG184</f>
        <v>46.55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ROW(Source!A124)</f>
        <v>124</v>
      </c>
      <c r="B185">
        <v>74014259</v>
      </c>
      <c r="C185">
        <v>74018940</v>
      </c>
      <c r="D185">
        <v>65153398</v>
      </c>
      <c r="E185">
        <v>1</v>
      </c>
      <c r="F185">
        <v>1</v>
      </c>
      <c r="G185">
        <v>30570983</v>
      </c>
      <c r="H185">
        <v>2</v>
      </c>
      <c r="I185" t="s">
        <v>325</v>
      </c>
      <c r="J185" t="s">
        <v>326</v>
      </c>
      <c r="K185" t="s">
        <v>327</v>
      </c>
      <c r="L185">
        <v>1368</v>
      </c>
      <c r="N185">
        <v>1011</v>
      </c>
      <c r="O185" t="s">
        <v>252</v>
      </c>
      <c r="P185" t="s">
        <v>252</v>
      </c>
      <c r="Q185">
        <v>1</v>
      </c>
      <c r="W185">
        <v>0</v>
      </c>
      <c r="X185">
        <v>-1840684430</v>
      </c>
      <c r="Y185">
        <f t="shared" si="111"/>
        <v>0.19800000000000001</v>
      </c>
      <c r="AA185">
        <v>0</v>
      </c>
      <c r="AB185">
        <v>7.34</v>
      </c>
      <c r="AC185">
        <v>0</v>
      </c>
      <c r="AD185">
        <v>0</v>
      </c>
      <c r="AE185">
        <v>0</v>
      </c>
      <c r="AF185">
        <v>0.8</v>
      </c>
      <c r="AG185">
        <v>0</v>
      </c>
      <c r="AH185">
        <v>0</v>
      </c>
      <c r="AI185">
        <v>1</v>
      </c>
      <c r="AJ185">
        <v>8.44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0.18</v>
      </c>
      <c r="AU185" t="s">
        <v>206</v>
      </c>
      <c r="AV185">
        <v>0</v>
      </c>
      <c r="AW185">
        <v>2</v>
      </c>
      <c r="AX185">
        <v>74018958</v>
      </c>
      <c r="AY185">
        <v>1</v>
      </c>
      <c r="AZ185">
        <v>0</v>
      </c>
      <c r="BA185">
        <v>182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ROUND(Y185*Source!I124*DO185,9)</f>
        <v>0</v>
      </c>
      <c r="CX185">
        <f>ROUND(Y185*Source!I124,9)</f>
        <v>0.2772</v>
      </c>
      <c r="CY185">
        <f t="shared" si="114"/>
        <v>7.34</v>
      </c>
      <c r="CZ185">
        <f t="shared" si="115"/>
        <v>0.8</v>
      </c>
      <c r="DA185">
        <f t="shared" si="116"/>
        <v>8.44</v>
      </c>
      <c r="DB185">
        <f t="shared" si="112"/>
        <v>0.154</v>
      </c>
      <c r="DC185">
        <f t="shared" si="113"/>
        <v>0</v>
      </c>
      <c r="DD185" t="s">
        <v>3</v>
      </c>
      <c r="DE185" t="s">
        <v>3</v>
      </c>
      <c r="DF185">
        <f t="shared" si="104"/>
        <v>0</v>
      </c>
      <c r="DG185">
        <f t="shared" si="117"/>
        <v>1.87</v>
      </c>
      <c r="DH185">
        <f t="shared" si="118"/>
        <v>0</v>
      </c>
      <c r="DI185">
        <f t="shared" si="98"/>
        <v>0</v>
      </c>
      <c r="DJ185">
        <f t="shared" si="119"/>
        <v>1.87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ROW(Source!A124)</f>
        <v>124</v>
      </c>
      <c r="B186">
        <v>74014259</v>
      </c>
      <c r="C186">
        <v>74018940</v>
      </c>
      <c r="D186">
        <v>65153341</v>
      </c>
      <c r="E186">
        <v>1</v>
      </c>
      <c r="F186">
        <v>1</v>
      </c>
      <c r="G186">
        <v>30570983</v>
      </c>
      <c r="H186">
        <v>2</v>
      </c>
      <c r="I186" t="s">
        <v>328</v>
      </c>
      <c r="J186" t="s">
        <v>329</v>
      </c>
      <c r="K186" t="s">
        <v>330</v>
      </c>
      <c r="L186">
        <v>1368</v>
      </c>
      <c r="N186">
        <v>1011</v>
      </c>
      <c r="O186" t="s">
        <v>252</v>
      </c>
      <c r="P186" t="s">
        <v>252</v>
      </c>
      <c r="Q186">
        <v>1</v>
      </c>
      <c r="W186">
        <v>0</v>
      </c>
      <c r="X186">
        <v>1578497932</v>
      </c>
      <c r="Y186">
        <f t="shared" si="111"/>
        <v>0.18700000000000003</v>
      </c>
      <c r="AA186">
        <v>0</v>
      </c>
      <c r="AB186">
        <v>3.94</v>
      </c>
      <c r="AC186">
        <v>0</v>
      </c>
      <c r="AD186">
        <v>0</v>
      </c>
      <c r="AE186">
        <v>0</v>
      </c>
      <c r="AF186">
        <v>0.42</v>
      </c>
      <c r="AG186">
        <v>0</v>
      </c>
      <c r="AH186">
        <v>0</v>
      </c>
      <c r="AI186">
        <v>1</v>
      </c>
      <c r="AJ186">
        <v>8.64</v>
      </c>
      <c r="AK186">
        <v>34.090000000000003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0.17</v>
      </c>
      <c r="AU186" t="s">
        <v>206</v>
      </c>
      <c r="AV186">
        <v>0</v>
      </c>
      <c r="AW186">
        <v>2</v>
      </c>
      <c r="AX186">
        <v>74018959</v>
      </c>
      <c r="AY186">
        <v>1</v>
      </c>
      <c r="AZ186">
        <v>0</v>
      </c>
      <c r="BA186">
        <v>183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ROUND(Y186*Source!I124*DO186,9)</f>
        <v>0</v>
      </c>
      <c r="CX186">
        <f>ROUND(Y186*Source!I124,9)</f>
        <v>0.26179999999999998</v>
      </c>
      <c r="CY186">
        <f t="shared" si="114"/>
        <v>3.94</v>
      </c>
      <c r="CZ186">
        <f t="shared" si="115"/>
        <v>0.42</v>
      </c>
      <c r="DA186">
        <f t="shared" si="116"/>
        <v>8.64</v>
      </c>
      <c r="DB186">
        <f t="shared" si="112"/>
        <v>7.6999999999999999E-2</v>
      </c>
      <c r="DC186">
        <f t="shared" si="113"/>
        <v>0</v>
      </c>
      <c r="DD186" t="s">
        <v>3</v>
      </c>
      <c r="DE186" t="s">
        <v>3</v>
      </c>
      <c r="DF186">
        <f t="shared" si="104"/>
        <v>0</v>
      </c>
      <c r="DG186">
        <f t="shared" si="117"/>
        <v>0.95</v>
      </c>
      <c r="DH186">
        <f t="shared" si="118"/>
        <v>0</v>
      </c>
      <c r="DI186">
        <f t="shared" si="98"/>
        <v>0</v>
      </c>
      <c r="DJ186">
        <f t="shared" si="119"/>
        <v>0.95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ROW(Source!A124)</f>
        <v>124</v>
      </c>
      <c r="B187">
        <v>74014259</v>
      </c>
      <c r="C187">
        <v>74018940</v>
      </c>
      <c r="D187">
        <v>31135548</v>
      </c>
      <c r="E187">
        <v>1</v>
      </c>
      <c r="F187">
        <v>1</v>
      </c>
      <c r="G187">
        <v>30570983</v>
      </c>
      <c r="H187">
        <v>2</v>
      </c>
      <c r="I187" t="s">
        <v>331</v>
      </c>
      <c r="J187" t="s">
        <v>332</v>
      </c>
      <c r="K187" t="s">
        <v>333</v>
      </c>
      <c r="L187">
        <v>1367</v>
      </c>
      <c r="N187">
        <v>1011</v>
      </c>
      <c r="O187" t="s">
        <v>334</v>
      </c>
      <c r="P187" t="s">
        <v>334</v>
      </c>
      <c r="Q187">
        <v>1</v>
      </c>
      <c r="W187">
        <v>0</v>
      </c>
      <c r="X187">
        <v>2077975950</v>
      </c>
      <c r="Y187">
        <f t="shared" si="111"/>
        <v>14.740000000000002</v>
      </c>
      <c r="AA187">
        <v>0</v>
      </c>
      <c r="AB187">
        <v>33.770000000000003</v>
      </c>
      <c r="AC187">
        <v>1.48</v>
      </c>
      <c r="AD187">
        <v>0</v>
      </c>
      <c r="AE187">
        <v>0</v>
      </c>
      <c r="AF187">
        <v>2.58</v>
      </c>
      <c r="AG187">
        <v>0.04</v>
      </c>
      <c r="AH187">
        <v>0</v>
      </c>
      <c r="AI187">
        <v>1</v>
      </c>
      <c r="AJ187">
        <v>12.04</v>
      </c>
      <c r="AK187">
        <v>34.090000000000003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13.4</v>
      </c>
      <c r="AU187" t="s">
        <v>206</v>
      </c>
      <c r="AV187">
        <v>0</v>
      </c>
      <c r="AW187">
        <v>2</v>
      </c>
      <c r="AX187">
        <v>74018960</v>
      </c>
      <c r="AY187">
        <v>1</v>
      </c>
      <c r="AZ187">
        <v>0</v>
      </c>
      <c r="BA187">
        <v>184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ROUND(Y187*Source!I124*DO187,9)</f>
        <v>0</v>
      </c>
      <c r="CX187">
        <f>ROUND(Y187*Source!I124,9)</f>
        <v>20.635999999999999</v>
      </c>
      <c r="CY187">
        <f t="shared" si="114"/>
        <v>33.770000000000003</v>
      </c>
      <c r="CZ187">
        <f t="shared" si="115"/>
        <v>2.58</v>
      </c>
      <c r="DA187">
        <f t="shared" si="116"/>
        <v>12.04</v>
      </c>
      <c r="DB187">
        <f t="shared" si="112"/>
        <v>38.027000000000001</v>
      </c>
      <c r="DC187">
        <f t="shared" si="113"/>
        <v>0.59399999999999997</v>
      </c>
      <c r="DD187" t="s">
        <v>3</v>
      </c>
      <c r="DE187" t="s">
        <v>3</v>
      </c>
      <c r="DF187">
        <f t="shared" si="104"/>
        <v>0</v>
      </c>
      <c r="DG187">
        <f t="shared" si="117"/>
        <v>640.95000000000005</v>
      </c>
      <c r="DH187">
        <f t="shared" si="118"/>
        <v>28.06</v>
      </c>
      <c r="DI187">
        <f t="shared" si="98"/>
        <v>0</v>
      </c>
      <c r="DJ187">
        <f t="shared" si="119"/>
        <v>640.95000000000005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ROW(Source!A124)</f>
        <v>124</v>
      </c>
      <c r="B188">
        <v>74014259</v>
      </c>
      <c r="C188">
        <v>74018940</v>
      </c>
      <c r="D188">
        <v>65152716</v>
      </c>
      <c r="E188">
        <v>1</v>
      </c>
      <c r="F188">
        <v>1</v>
      </c>
      <c r="G188">
        <v>30570983</v>
      </c>
      <c r="H188">
        <v>2</v>
      </c>
      <c r="I188" t="s">
        <v>335</v>
      </c>
      <c r="J188" t="s">
        <v>336</v>
      </c>
      <c r="K188" t="s">
        <v>337</v>
      </c>
      <c r="L188">
        <v>1368</v>
      </c>
      <c r="N188">
        <v>1011</v>
      </c>
      <c r="O188" t="s">
        <v>252</v>
      </c>
      <c r="P188" t="s">
        <v>252</v>
      </c>
      <c r="Q188">
        <v>1</v>
      </c>
      <c r="W188">
        <v>0</v>
      </c>
      <c r="X188">
        <v>-773901956</v>
      </c>
      <c r="Y188">
        <f t="shared" si="111"/>
        <v>0.33</v>
      </c>
      <c r="AA188">
        <v>0</v>
      </c>
      <c r="AB188">
        <v>7.27</v>
      </c>
      <c r="AC188">
        <v>0</v>
      </c>
      <c r="AD188">
        <v>0</v>
      </c>
      <c r="AE188">
        <v>0</v>
      </c>
      <c r="AF188">
        <v>0.77</v>
      </c>
      <c r="AG188">
        <v>0</v>
      </c>
      <c r="AH188">
        <v>0</v>
      </c>
      <c r="AI188">
        <v>1</v>
      </c>
      <c r="AJ188">
        <v>8.69</v>
      </c>
      <c r="AK188">
        <v>34.090000000000003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0.3</v>
      </c>
      <c r="AU188" t="s">
        <v>206</v>
      </c>
      <c r="AV188">
        <v>0</v>
      </c>
      <c r="AW188">
        <v>2</v>
      </c>
      <c r="AX188">
        <v>74018961</v>
      </c>
      <c r="AY188">
        <v>1</v>
      </c>
      <c r="AZ188">
        <v>0</v>
      </c>
      <c r="BA188">
        <v>185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ROUND(Y188*Source!I124*DO188,9)</f>
        <v>0</v>
      </c>
      <c r="CX188">
        <f>ROUND(Y188*Source!I124,9)</f>
        <v>0.46200000000000002</v>
      </c>
      <c r="CY188">
        <f t="shared" si="114"/>
        <v>7.27</v>
      </c>
      <c r="CZ188">
        <f t="shared" si="115"/>
        <v>0.77</v>
      </c>
      <c r="DA188">
        <f t="shared" si="116"/>
        <v>8.69</v>
      </c>
      <c r="DB188">
        <f t="shared" si="112"/>
        <v>0.253</v>
      </c>
      <c r="DC188">
        <f t="shared" si="113"/>
        <v>0</v>
      </c>
      <c r="DD188" t="s">
        <v>3</v>
      </c>
      <c r="DE188" t="s">
        <v>3</v>
      </c>
      <c r="DF188">
        <f t="shared" si="104"/>
        <v>0</v>
      </c>
      <c r="DG188">
        <f t="shared" si="117"/>
        <v>3.09</v>
      </c>
      <c r="DH188">
        <f t="shared" si="118"/>
        <v>0</v>
      </c>
      <c r="DI188">
        <f t="shared" si="98"/>
        <v>0</v>
      </c>
      <c r="DJ188">
        <f t="shared" si="119"/>
        <v>3.09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ROW(Source!A124)</f>
        <v>124</v>
      </c>
      <c r="B189">
        <v>74014259</v>
      </c>
      <c r="C189">
        <v>74018940</v>
      </c>
      <c r="D189">
        <v>65152719</v>
      </c>
      <c r="E189">
        <v>1</v>
      </c>
      <c r="F189">
        <v>1</v>
      </c>
      <c r="G189">
        <v>30570983</v>
      </c>
      <c r="H189">
        <v>2</v>
      </c>
      <c r="I189" t="s">
        <v>338</v>
      </c>
      <c r="J189" t="s">
        <v>339</v>
      </c>
      <c r="K189" t="s">
        <v>340</v>
      </c>
      <c r="L189">
        <v>1368</v>
      </c>
      <c r="N189">
        <v>1011</v>
      </c>
      <c r="O189" t="s">
        <v>252</v>
      </c>
      <c r="P189" t="s">
        <v>252</v>
      </c>
      <c r="Q189">
        <v>1</v>
      </c>
      <c r="W189">
        <v>0</v>
      </c>
      <c r="X189">
        <v>1871288105</v>
      </c>
      <c r="Y189">
        <f t="shared" si="111"/>
        <v>8.8000000000000009E-2</v>
      </c>
      <c r="AA189">
        <v>0</v>
      </c>
      <c r="AB189">
        <v>63.54</v>
      </c>
      <c r="AC189">
        <v>0</v>
      </c>
      <c r="AD189">
        <v>0</v>
      </c>
      <c r="AE189">
        <v>0</v>
      </c>
      <c r="AF189">
        <v>6.68</v>
      </c>
      <c r="AG189">
        <v>0</v>
      </c>
      <c r="AH189">
        <v>0</v>
      </c>
      <c r="AI189">
        <v>1</v>
      </c>
      <c r="AJ189">
        <v>8.75</v>
      </c>
      <c r="AK189">
        <v>34.090000000000003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0.08</v>
      </c>
      <c r="AU189" t="s">
        <v>206</v>
      </c>
      <c r="AV189">
        <v>0</v>
      </c>
      <c r="AW189">
        <v>2</v>
      </c>
      <c r="AX189">
        <v>74018962</v>
      </c>
      <c r="AY189">
        <v>1</v>
      </c>
      <c r="AZ189">
        <v>0</v>
      </c>
      <c r="BA189">
        <v>186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ROUND(Y189*Source!I124*DO189,9)</f>
        <v>0</v>
      </c>
      <c r="CX189">
        <f>ROUND(Y189*Source!I124,9)</f>
        <v>0.1232</v>
      </c>
      <c r="CY189">
        <f t="shared" si="114"/>
        <v>63.54</v>
      </c>
      <c r="CZ189">
        <f t="shared" si="115"/>
        <v>6.68</v>
      </c>
      <c r="DA189">
        <f t="shared" si="116"/>
        <v>8.75</v>
      </c>
      <c r="DB189">
        <f t="shared" si="112"/>
        <v>0.58299999999999996</v>
      </c>
      <c r="DC189">
        <f t="shared" si="113"/>
        <v>0</v>
      </c>
      <c r="DD189" t="s">
        <v>3</v>
      </c>
      <c r="DE189" t="s">
        <v>3</v>
      </c>
      <c r="DF189">
        <f t="shared" si="104"/>
        <v>0</v>
      </c>
      <c r="DG189">
        <f t="shared" si="117"/>
        <v>7.2</v>
      </c>
      <c r="DH189">
        <f t="shared" si="118"/>
        <v>0</v>
      </c>
      <c r="DI189">
        <f t="shared" si="98"/>
        <v>0</v>
      </c>
      <c r="DJ189">
        <f t="shared" si="119"/>
        <v>7.2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ROW(Source!A124)</f>
        <v>124</v>
      </c>
      <c r="B190">
        <v>74014259</v>
      </c>
      <c r="C190">
        <v>74018940</v>
      </c>
      <c r="D190">
        <v>65152727</v>
      </c>
      <c r="E190">
        <v>1</v>
      </c>
      <c r="F190">
        <v>1</v>
      </c>
      <c r="G190">
        <v>30570983</v>
      </c>
      <c r="H190">
        <v>2</v>
      </c>
      <c r="I190" t="s">
        <v>341</v>
      </c>
      <c r="J190" t="s">
        <v>342</v>
      </c>
      <c r="K190" t="s">
        <v>343</v>
      </c>
      <c r="L190">
        <v>1368</v>
      </c>
      <c r="N190">
        <v>1011</v>
      </c>
      <c r="O190" t="s">
        <v>252</v>
      </c>
      <c r="P190" t="s">
        <v>252</v>
      </c>
      <c r="Q190">
        <v>1</v>
      </c>
      <c r="W190">
        <v>0</v>
      </c>
      <c r="X190">
        <v>1766156404</v>
      </c>
      <c r="Y190">
        <f t="shared" si="111"/>
        <v>9.9000000000000005E-2</v>
      </c>
      <c r="AA190">
        <v>0</v>
      </c>
      <c r="AB190">
        <v>6.63</v>
      </c>
      <c r="AC190">
        <v>0</v>
      </c>
      <c r="AD190">
        <v>0</v>
      </c>
      <c r="AE190">
        <v>0</v>
      </c>
      <c r="AF190">
        <v>0.73</v>
      </c>
      <c r="AG190">
        <v>0</v>
      </c>
      <c r="AH190">
        <v>0</v>
      </c>
      <c r="AI190">
        <v>1</v>
      </c>
      <c r="AJ190">
        <v>8.36</v>
      </c>
      <c r="AK190">
        <v>34.090000000000003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0.09</v>
      </c>
      <c r="AU190" t="s">
        <v>206</v>
      </c>
      <c r="AV190">
        <v>0</v>
      </c>
      <c r="AW190">
        <v>2</v>
      </c>
      <c r="AX190">
        <v>74018963</v>
      </c>
      <c r="AY190">
        <v>1</v>
      </c>
      <c r="AZ190">
        <v>0</v>
      </c>
      <c r="BA190">
        <v>187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ROUND(Y190*Source!I124*DO190,9)</f>
        <v>0</v>
      </c>
      <c r="CX190">
        <f>ROUND(Y190*Source!I124,9)</f>
        <v>0.1386</v>
      </c>
      <c r="CY190">
        <f t="shared" si="114"/>
        <v>6.63</v>
      </c>
      <c r="CZ190">
        <f t="shared" si="115"/>
        <v>0.73</v>
      </c>
      <c r="DA190">
        <f t="shared" si="116"/>
        <v>8.36</v>
      </c>
      <c r="DB190">
        <f t="shared" si="112"/>
        <v>7.6999999999999999E-2</v>
      </c>
      <c r="DC190">
        <f t="shared" si="113"/>
        <v>0</v>
      </c>
      <c r="DD190" t="s">
        <v>3</v>
      </c>
      <c r="DE190" t="s">
        <v>3</v>
      </c>
      <c r="DF190">
        <f t="shared" si="104"/>
        <v>0</v>
      </c>
      <c r="DG190">
        <f t="shared" si="117"/>
        <v>0.85</v>
      </c>
      <c r="DH190">
        <f t="shared" si="118"/>
        <v>0</v>
      </c>
      <c r="DI190">
        <f t="shared" si="98"/>
        <v>0</v>
      </c>
      <c r="DJ190">
        <f t="shared" si="119"/>
        <v>0.85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ROW(Source!A124)</f>
        <v>124</v>
      </c>
      <c r="B191">
        <v>74014259</v>
      </c>
      <c r="C191">
        <v>74018940</v>
      </c>
      <c r="D191">
        <v>65020464</v>
      </c>
      <c r="E191">
        <v>30570983</v>
      </c>
      <c r="F191">
        <v>1</v>
      </c>
      <c r="G191">
        <v>30570983</v>
      </c>
      <c r="H191">
        <v>2</v>
      </c>
      <c r="I191" t="s">
        <v>259</v>
      </c>
      <c r="J191" t="s">
        <v>3</v>
      </c>
      <c r="K191" t="s">
        <v>260</v>
      </c>
      <c r="L191">
        <v>1344</v>
      </c>
      <c r="N191">
        <v>1008</v>
      </c>
      <c r="O191" t="s">
        <v>261</v>
      </c>
      <c r="P191" t="s">
        <v>261</v>
      </c>
      <c r="Q191">
        <v>1</v>
      </c>
      <c r="W191">
        <v>0</v>
      </c>
      <c r="X191">
        <v>-1180195794</v>
      </c>
      <c r="Y191">
        <f t="shared" si="111"/>
        <v>45.067</v>
      </c>
      <c r="AA191">
        <v>0</v>
      </c>
      <c r="AB191">
        <v>1.0900000000000001</v>
      </c>
      <c r="AC191">
        <v>0</v>
      </c>
      <c r="AD191">
        <v>0</v>
      </c>
      <c r="AE191">
        <v>0</v>
      </c>
      <c r="AF191">
        <v>1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5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40.97</v>
      </c>
      <c r="AU191" t="s">
        <v>206</v>
      </c>
      <c r="AV191">
        <v>0</v>
      </c>
      <c r="AW191">
        <v>2</v>
      </c>
      <c r="AX191">
        <v>74018964</v>
      </c>
      <c r="AY191">
        <v>1</v>
      </c>
      <c r="AZ191">
        <v>0</v>
      </c>
      <c r="BA191">
        <v>188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ROUND(Y191*Source!I124*DO191,9)</f>
        <v>0</v>
      </c>
      <c r="CX191">
        <f>ROUND(Y191*Source!I124,9)</f>
        <v>63.093800000000002</v>
      </c>
      <c r="CY191">
        <f t="shared" si="114"/>
        <v>1.0900000000000001</v>
      </c>
      <c r="CZ191">
        <f t="shared" si="115"/>
        <v>1</v>
      </c>
      <c r="DA191">
        <f t="shared" si="116"/>
        <v>1</v>
      </c>
      <c r="DB191">
        <f t="shared" si="112"/>
        <v>45.067</v>
      </c>
      <c r="DC191">
        <f t="shared" si="113"/>
        <v>0</v>
      </c>
      <c r="DD191" t="s">
        <v>3</v>
      </c>
      <c r="DE191" t="s">
        <v>3</v>
      </c>
      <c r="DF191">
        <f t="shared" si="104"/>
        <v>0</v>
      </c>
      <c r="DG191">
        <f>ROUND(ROUND(AF191,2)*CX191,2)</f>
        <v>63.09</v>
      </c>
      <c r="DH191">
        <f>ROUND(ROUND(AG191,2)*CX191,2)</f>
        <v>0</v>
      </c>
      <c r="DI191">
        <f t="shared" si="98"/>
        <v>0</v>
      </c>
      <c r="DJ191">
        <f t="shared" si="119"/>
        <v>63.09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ROW(Source!A124)</f>
        <v>124</v>
      </c>
      <c r="B192">
        <v>74014259</v>
      </c>
      <c r="C192">
        <v>74018940</v>
      </c>
      <c r="D192">
        <v>64819412</v>
      </c>
      <c r="E192">
        <v>1</v>
      </c>
      <c r="F192">
        <v>1</v>
      </c>
      <c r="G192">
        <v>30570983</v>
      </c>
      <c r="H192">
        <v>3</v>
      </c>
      <c r="I192" t="s">
        <v>344</v>
      </c>
      <c r="J192" t="s">
        <v>345</v>
      </c>
      <c r="K192" t="s">
        <v>346</v>
      </c>
      <c r="L192">
        <v>1348</v>
      </c>
      <c r="N192">
        <v>1009</v>
      </c>
      <c r="O192" t="s">
        <v>28</v>
      </c>
      <c r="P192" t="s">
        <v>28</v>
      </c>
      <c r="Q192">
        <v>1000</v>
      </c>
      <c r="W192">
        <v>0</v>
      </c>
      <c r="X192">
        <v>-1786357970</v>
      </c>
      <c r="Y192">
        <f>AT192</f>
        <v>2.3E-2</v>
      </c>
      <c r="AA192">
        <v>152969.79999999999</v>
      </c>
      <c r="AB192">
        <v>0</v>
      </c>
      <c r="AC192">
        <v>0</v>
      </c>
      <c r="AD192">
        <v>0</v>
      </c>
      <c r="AE192">
        <v>7191.81</v>
      </c>
      <c r="AF192">
        <v>0</v>
      </c>
      <c r="AG192">
        <v>0</v>
      </c>
      <c r="AH192">
        <v>0</v>
      </c>
      <c r="AI192">
        <v>21.27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2.3E-2</v>
      </c>
      <c r="AU192" t="s">
        <v>3</v>
      </c>
      <c r="AV192">
        <v>0</v>
      </c>
      <c r="AW192">
        <v>2</v>
      </c>
      <c r="AX192">
        <v>74018965</v>
      </c>
      <c r="AY192">
        <v>1</v>
      </c>
      <c r="AZ192">
        <v>0</v>
      </c>
      <c r="BA192">
        <v>189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ROUND(Y192*Source!I124,9)</f>
        <v>3.2199999999999999E-2</v>
      </c>
      <c r="CY192">
        <f>AA192</f>
        <v>152969.79999999999</v>
      </c>
      <c r="CZ192">
        <f>AE192</f>
        <v>7191.81</v>
      </c>
      <c r="DA192">
        <f>AI192</f>
        <v>21.27</v>
      </c>
      <c r="DB192">
        <f>ROUND(ROUND(AT192*CZ192,2),6)</f>
        <v>165.41</v>
      </c>
      <c r="DC192">
        <f>ROUND(ROUND(AT192*AG192,2),6)</f>
        <v>0</v>
      </c>
      <c r="DD192" t="s">
        <v>3</v>
      </c>
      <c r="DE192" t="s">
        <v>3</v>
      </c>
      <c r="DF192">
        <f>ROUND(ROUND(AE192*AI192,2)*CX192,2)</f>
        <v>4925.63</v>
      </c>
      <c r="DG192">
        <f>ROUND(ROUND(AF192,2)*CX192,2)</f>
        <v>0</v>
      </c>
      <c r="DH192">
        <f>ROUND(ROUND(AG192,2)*CX192,2)</f>
        <v>0</v>
      </c>
      <c r="DI192">
        <f t="shared" si="98"/>
        <v>0</v>
      </c>
      <c r="DJ192">
        <f>DF192</f>
        <v>4925.63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ROW(Source!A124)</f>
        <v>124</v>
      </c>
      <c r="B193">
        <v>74014259</v>
      </c>
      <c r="C193">
        <v>74018940</v>
      </c>
      <c r="D193">
        <v>31132031</v>
      </c>
      <c r="E193">
        <v>1</v>
      </c>
      <c r="F193">
        <v>1</v>
      </c>
      <c r="G193">
        <v>30570983</v>
      </c>
      <c r="H193">
        <v>3</v>
      </c>
      <c r="I193" t="s">
        <v>225</v>
      </c>
      <c r="J193" t="s">
        <v>227</v>
      </c>
      <c r="K193" t="s">
        <v>226</v>
      </c>
      <c r="L193">
        <v>1348</v>
      </c>
      <c r="N193">
        <v>1009</v>
      </c>
      <c r="O193" t="s">
        <v>28</v>
      </c>
      <c r="P193" t="s">
        <v>28</v>
      </c>
      <c r="Q193">
        <v>1000</v>
      </c>
      <c r="W193">
        <v>0</v>
      </c>
      <c r="X193">
        <v>1217002128</v>
      </c>
      <c r="Y193">
        <f>AT193</f>
        <v>0.89285700000000001</v>
      </c>
      <c r="AA193">
        <v>134662.38</v>
      </c>
      <c r="AB193">
        <v>0</v>
      </c>
      <c r="AC193">
        <v>0</v>
      </c>
      <c r="AD193">
        <v>0</v>
      </c>
      <c r="AE193">
        <v>15713.23</v>
      </c>
      <c r="AF193">
        <v>0</v>
      </c>
      <c r="AG193">
        <v>0</v>
      </c>
      <c r="AH193">
        <v>0</v>
      </c>
      <c r="AI193">
        <v>8.57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0.89285700000000001</v>
      </c>
      <c r="AU193" t="s">
        <v>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ROUND(Y193*Source!I124,9)</f>
        <v>1.2499998000000001</v>
      </c>
      <c r="CY193">
        <f>AA193</f>
        <v>134662.38</v>
      </c>
      <c r="CZ193">
        <f>AE193</f>
        <v>15713.23</v>
      </c>
      <c r="DA193">
        <f>AI193</f>
        <v>8.57</v>
      </c>
      <c r="DB193">
        <f>ROUND(ROUND(AT193*CZ193,2),6)</f>
        <v>14029.67</v>
      </c>
      <c r="DC193">
        <f>ROUND(ROUND(AT193*AG193,2),6)</f>
        <v>0</v>
      </c>
      <c r="DD193" t="s">
        <v>3</v>
      </c>
      <c r="DE193" t="s">
        <v>3</v>
      </c>
      <c r="DF193">
        <f>ROUND(ROUND(AE193*AI193,2)*CX193,2)</f>
        <v>168327.95</v>
      </c>
      <c r="DG193">
        <f>ROUND(ROUND(AF193,2)*CX193,2)</f>
        <v>0</v>
      </c>
      <c r="DH193">
        <f>ROUND(ROUND(AG193,2)*CX193,2)</f>
        <v>0</v>
      </c>
      <c r="DI193">
        <f t="shared" si="98"/>
        <v>0</v>
      </c>
      <c r="DJ193">
        <f>DF193</f>
        <v>168327.95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ROW(Source!A124)</f>
        <v>124</v>
      </c>
      <c r="B194">
        <v>74014259</v>
      </c>
      <c r="C194">
        <v>74018940</v>
      </c>
      <c r="D194">
        <v>64822214</v>
      </c>
      <c r="E194">
        <v>1</v>
      </c>
      <c r="F194">
        <v>1</v>
      </c>
      <c r="G194">
        <v>30570983</v>
      </c>
      <c r="H194">
        <v>3</v>
      </c>
      <c r="I194" t="s">
        <v>347</v>
      </c>
      <c r="J194" t="s">
        <v>348</v>
      </c>
      <c r="K194" t="s">
        <v>349</v>
      </c>
      <c r="L194">
        <v>1348</v>
      </c>
      <c r="N194">
        <v>1009</v>
      </c>
      <c r="O194" t="s">
        <v>28</v>
      </c>
      <c r="P194" t="s">
        <v>28</v>
      </c>
      <c r="Q194">
        <v>1000</v>
      </c>
      <c r="W194">
        <v>0</v>
      </c>
      <c r="X194">
        <v>-1487841182</v>
      </c>
      <c r="Y194">
        <f>AT194</f>
        <v>2.5999999999999999E-2</v>
      </c>
      <c r="AA194">
        <v>109331.16</v>
      </c>
      <c r="AB194">
        <v>0</v>
      </c>
      <c r="AC194">
        <v>0</v>
      </c>
      <c r="AD194">
        <v>0</v>
      </c>
      <c r="AE194">
        <v>12654.07</v>
      </c>
      <c r="AF194">
        <v>0</v>
      </c>
      <c r="AG194">
        <v>0</v>
      </c>
      <c r="AH194">
        <v>0</v>
      </c>
      <c r="AI194">
        <v>8.64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2.5999999999999999E-2</v>
      </c>
      <c r="AU194" t="s">
        <v>3</v>
      </c>
      <c r="AV194">
        <v>0</v>
      </c>
      <c r="AW194">
        <v>2</v>
      </c>
      <c r="AX194">
        <v>74018966</v>
      </c>
      <c r="AY194">
        <v>1</v>
      </c>
      <c r="AZ194">
        <v>0</v>
      </c>
      <c r="BA194">
        <v>190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ROUND(Y194*Source!I124,9)</f>
        <v>3.6400000000000002E-2</v>
      </c>
      <c r="CY194">
        <f>AA194</f>
        <v>109331.16</v>
      </c>
      <c r="CZ194">
        <f>AE194</f>
        <v>12654.07</v>
      </c>
      <c r="DA194">
        <f>AI194</f>
        <v>8.64</v>
      </c>
      <c r="DB194">
        <f>ROUND(ROUND(AT194*CZ194,2),6)</f>
        <v>329.01</v>
      </c>
      <c r="DC194">
        <f>ROUND(ROUND(AT194*AG194,2),6)</f>
        <v>0</v>
      </c>
      <c r="DD194" t="s">
        <v>3</v>
      </c>
      <c r="DE194" t="s">
        <v>3</v>
      </c>
      <c r="DF194">
        <f>ROUND(ROUND(AE194*AI194,2)*CX194,2)</f>
        <v>3979.65</v>
      </c>
      <c r="DG194">
        <f>ROUND(ROUND(AF194,2)*CX194,2)</f>
        <v>0</v>
      </c>
      <c r="DH194">
        <f>ROUND(ROUND(AG194,2)*CX194,2)</f>
        <v>0</v>
      </c>
      <c r="DI194">
        <f t="shared" si="98"/>
        <v>0</v>
      </c>
      <c r="DJ194">
        <f>DF194</f>
        <v>3979.65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D06C-1BA3-4854-8235-EA4409291CED}">
  <dimension ref="A1:AR1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74018788</v>
      </c>
      <c r="C1">
        <v>74018787</v>
      </c>
      <c r="D1">
        <v>65019911</v>
      </c>
      <c r="E1">
        <v>30570983</v>
      </c>
      <c r="F1">
        <v>1</v>
      </c>
      <c r="G1">
        <v>30570983</v>
      </c>
      <c r="H1">
        <v>1</v>
      </c>
      <c r="I1" t="s">
        <v>246</v>
      </c>
      <c r="J1" t="s">
        <v>3</v>
      </c>
      <c r="K1" t="s">
        <v>247</v>
      </c>
      <c r="L1">
        <v>1191</v>
      </c>
      <c r="N1">
        <v>1013</v>
      </c>
      <c r="O1" t="s">
        <v>248</v>
      </c>
      <c r="P1" t="s">
        <v>248</v>
      </c>
      <c r="Q1">
        <v>1</v>
      </c>
      <c r="X1">
        <v>155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155</v>
      </c>
      <c r="AH1">
        <v>2</v>
      </c>
      <c r="AI1">
        <v>74018788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74018789</v>
      </c>
      <c r="C2">
        <v>74018787</v>
      </c>
      <c r="D2">
        <v>65152950</v>
      </c>
      <c r="E2">
        <v>1</v>
      </c>
      <c r="F2">
        <v>1</v>
      </c>
      <c r="G2">
        <v>30570983</v>
      </c>
      <c r="H2">
        <v>2</v>
      </c>
      <c r="I2" t="s">
        <v>249</v>
      </c>
      <c r="J2" t="s">
        <v>250</v>
      </c>
      <c r="K2" t="s">
        <v>251</v>
      </c>
      <c r="L2">
        <v>1368</v>
      </c>
      <c r="N2">
        <v>1011</v>
      </c>
      <c r="O2" t="s">
        <v>252</v>
      </c>
      <c r="P2" t="s">
        <v>252</v>
      </c>
      <c r="Q2">
        <v>1</v>
      </c>
      <c r="X2">
        <v>37.5</v>
      </c>
      <c r="Y2">
        <v>0</v>
      </c>
      <c r="Z2">
        <v>41.45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37.5</v>
      </c>
      <c r="AH2">
        <v>2</v>
      </c>
      <c r="AI2">
        <v>74018789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74018790</v>
      </c>
      <c r="C3">
        <v>74018787</v>
      </c>
      <c r="D3">
        <v>65153363</v>
      </c>
      <c r="E3">
        <v>1</v>
      </c>
      <c r="F3">
        <v>1</v>
      </c>
      <c r="G3">
        <v>30570983</v>
      </c>
      <c r="H3">
        <v>2</v>
      </c>
      <c r="I3" t="s">
        <v>253</v>
      </c>
      <c r="J3" t="s">
        <v>254</v>
      </c>
      <c r="K3" t="s">
        <v>255</v>
      </c>
      <c r="L3">
        <v>1368</v>
      </c>
      <c r="N3">
        <v>1011</v>
      </c>
      <c r="O3" t="s">
        <v>252</v>
      </c>
      <c r="P3" t="s">
        <v>252</v>
      </c>
      <c r="Q3">
        <v>1</v>
      </c>
      <c r="X3">
        <v>75</v>
      </c>
      <c r="Y3">
        <v>0</v>
      </c>
      <c r="Z3">
        <v>0.5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75</v>
      </c>
      <c r="AH3">
        <v>2</v>
      </c>
      <c r="AI3">
        <v>74018790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74018791</v>
      </c>
      <c r="C4">
        <v>74018787</v>
      </c>
      <c r="D4">
        <v>65152802</v>
      </c>
      <c r="E4">
        <v>1</v>
      </c>
      <c r="F4">
        <v>1</v>
      </c>
      <c r="G4">
        <v>30570983</v>
      </c>
      <c r="H4">
        <v>2</v>
      </c>
      <c r="I4" t="s">
        <v>256</v>
      </c>
      <c r="J4" t="s">
        <v>257</v>
      </c>
      <c r="K4" t="s">
        <v>258</v>
      </c>
      <c r="L4">
        <v>1368</v>
      </c>
      <c r="N4">
        <v>1011</v>
      </c>
      <c r="O4" t="s">
        <v>252</v>
      </c>
      <c r="P4" t="s">
        <v>252</v>
      </c>
      <c r="Q4">
        <v>1</v>
      </c>
      <c r="X4">
        <v>1.55</v>
      </c>
      <c r="Y4">
        <v>0</v>
      </c>
      <c r="Z4">
        <v>219.56</v>
      </c>
      <c r="AA4">
        <v>18.62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1.55</v>
      </c>
      <c r="AH4">
        <v>2</v>
      </c>
      <c r="AI4">
        <v>74018791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74018792</v>
      </c>
      <c r="C5">
        <v>74018787</v>
      </c>
      <c r="D5">
        <v>65020464</v>
      </c>
      <c r="E5">
        <v>30570983</v>
      </c>
      <c r="F5">
        <v>1</v>
      </c>
      <c r="G5">
        <v>30570983</v>
      </c>
      <c r="H5">
        <v>2</v>
      </c>
      <c r="I5" t="s">
        <v>259</v>
      </c>
      <c r="J5" t="s">
        <v>3</v>
      </c>
      <c r="K5" t="s">
        <v>260</v>
      </c>
      <c r="L5">
        <v>1344</v>
      </c>
      <c r="N5">
        <v>1008</v>
      </c>
      <c r="O5" t="s">
        <v>261</v>
      </c>
      <c r="P5" t="s">
        <v>261</v>
      </c>
      <c r="Q5">
        <v>1</v>
      </c>
      <c r="X5">
        <v>3.74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3.74</v>
      </c>
      <c r="AH5">
        <v>2</v>
      </c>
      <c r="AI5">
        <v>74018792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74018788</v>
      </c>
      <c r="C6">
        <v>74018787</v>
      </c>
      <c r="D6">
        <v>65019911</v>
      </c>
      <c r="E6">
        <v>30570983</v>
      </c>
      <c r="F6">
        <v>1</v>
      </c>
      <c r="G6">
        <v>30570983</v>
      </c>
      <c r="H6">
        <v>1</v>
      </c>
      <c r="I6" t="s">
        <v>246</v>
      </c>
      <c r="J6" t="s">
        <v>3</v>
      </c>
      <c r="K6" t="s">
        <v>247</v>
      </c>
      <c r="L6">
        <v>1191</v>
      </c>
      <c r="N6">
        <v>1013</v>
      </c>
      <c r="O6" t="s">
        <v>248</v>
      </c>
      <c r="P6" t="s">
        <v>248</v>
      </c>
      <c r="Q6">
        <v>1</v>
      </c>
      <c r="X6">
        <v>155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155</v>
      </c>
      <c r="AH6">
        <v>2</v>
      </c>
      <c r="AI6">
        <v>74018788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74018789</v>
      </c>
      <c r="C7">
        <v>74018787</v>
      </c>
      <c r="D7">
        <v>65152950</v>
      </c>
      <c r="E7">
        <v>1</v>
      </c>
      <c r="F7">
        <v>1</v>
      </c>
      <c r="G7">
        <v>30570983</v>
      </c>
      <c r="H7">
        <v>2</v>
      </c>
      <c r="I7" t="s">
        <v>249</v>
      </c>
      <c r="J7" t="s">
        <v>250</v>
      </c>
      <c r="K7" t="s">
        <v>251</v>
      </c>
      <c r="L7">
        <v>1368</v>
      </c>
      <c r="N7">
        <v>1011</v>
      </c>
      <c r="O7" t="s">
        <v>252</v>
      </c>
      <c r="P7" t="s">
        <v>252</v>
      </c>
      <c r="Q7">
        <v>1</v>
      </c>
      <c r="X7">
        <v>37.5</v>
      </c>
      <c r="Y7">
        <v>0</v>
      </c>
      <c r="Z7">
        <v>41.45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37.5</v>
      </c>
      <c r="AH7">
        <v>2</v>
      </c>
      <c r="AI7">
        <v>74018789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74018790</v>
      </c>
      <c r="C8">
        <v>74018787</v>
      </c>
      <c r="D8">
        <v>65153363</v>
      </c>
      <c r="E8">
        <v>1</v>
      </c>
      <c r="F8">
        <v>1</v>
      </c>
      <c r="G8">
        <v>30570983</v>
      </c>
      <c r="H8">
        <v>2</v>
      </c>
      <c r="I8" t="s">
        <v>253</v>
      </c>
      <c r="J8" t="s">
        <v>254</v>
      </c>
      <c r="K8" t="s">
        <v>255</v>
      </c>
      <c r="L8">
        <v>1368</v>
      </c>
      <c r="N8">
        <v>1011</v>
      </c>
      <c r="O8" t="s">
        <v>252</v>
      </c>
      <c r="P8" t="s">
        <v>252</v>
      </c>
      <c r="Q8">
        <v>1</v>
      </c>
      <c r="X8">
        <v>75</v>
      </c>
      <c r="Y8">
        <v>0</v>
      </c>
      <c r="Z8">
        <v>0.5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75</v>
      </c>
      <c r="AH8">
        <v>2</v>
      </c>
      <c r="AI8">
        <v>74018790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74018791</v>
      </c>
      <c r="C9">
        <v>74018787</v>
      </c>
      <c r="D9">
        <v>65152802</v>
      </c>
      <c r="E9">
        <v>1</v>
      </c>
      <c r="F9">
        <v>1</v>
      </c>
      <c r="G9">
        <v>30570983</v>
      </c>
      <c r="H9">
        <v>2</v>
      </c>
      <c r="I9" t="s">
        <v>256</v>
      </c>
      <c r="J9" t="s">
        <v>257</v>
      </c>
      <c r="K9" t="s">
        <v>258</v>
      </c>
      <c r="L9">
        <v>1368</v>
      </c>
      <c r="N9">
        <v>1011</v>
      </c>
      <c r="O9" t="s">
        <v>252</v>
      </c>
      <c r="P9" t="s">
        <v>252</v>
      </c>
      <c r="Q9">
        <v>1</v>
      </c>
      <c r="X9">
        <v>1.55</v>
      </c>
      <c r="Y9">
        <v>0</v>
      </c>
      <c r="Z9">
        <v>219.56</v>
      </c>
      <c r="AA9">
        <v>18.62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1.55</v>
      </c>
      <c r="AH9">
        <v>2</v>
      </c>
      <c r="AI9">
        <v>74018791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74018792</v>
      </c>
      <c r="C10">
        <v>74018787</v>
      </c>
      <c r="D10">
        <v>65020464</v>
      </c>
      <c r="E10">
        <v>30570983</v>
      </c>
      <c r="F10">
        <v>1</v>
      </c>
      <c r="G10">
        <v>30570983</v>
      </c>
      <c r="H10">
        <v>2</v>
      </c>
      <c r="I10" t="s">
        <v>259</v>
      </c>
      <c r="J10" t="s">
        <v>3</v>
      </c>
      <c r="K10" t="s">
        <v>260</v>
      </c>
      <c r="L10">
        <v>1344</v>
      </c>
      <c r="N10">
        <v>1008</v>
      </c>
      <c r="O10" t="s">
        <v>261</v>
      </c>
      <c r="P10" t="s">
        <v>261</v>
      </c>
      <c r="Q10">
        <v>1</v>
      </c>
      <c r="X10">
        <v>3.74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3.74</v>
      </c>
      <c r="AH10">
        <v>2</v>
      </c>
      <c r="AI10">
        <v>74018792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74018775</v>
      </c>
      <c r="C11">
        <v>74018770</v>
      </c>
      <c r="D11">
        <v>44573642</v>
      </c>
      <c r="E11">
        <v>30570983</v>
      </c>
      <c r="F11">
        <v>1</v>
      </c>
      <c r="G11">
        <v>30570983</v>
      </c>
      <c r="H11">
        <v>1</v>
      </c>
      <c r="I11" t="s">
        <v>246</v>
      </c>
      <c r="J11" t="s">
        <v>3</v>
      </c>
      <c r="K11" t="s">
        <v>247</v>
      </c>
      <c r="L11">
        <v>1191</v>
      </c>
      <c r="N11">
        <v>1013</v>
      </c>
      <c r="O11" t="s">
        <v>248</v>
      </c>
      <c r="P11" t="s">
        <v>248</v>
      </c>
      <c r="Q11">
        <v>1</v>
      </c>
      <c r="X11">
        <v>49.5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49.5</v>
      </c>
      <c r="AH11">
        <v>2</v>
      </c>
      <c r="AI11">
        <v>74018771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74018776</v>
      </c>
      <c r="C12">
        <v>74018770</v>
      </c>
      <c r="D12">
        <v>65152582</v>
      </c>
      <c r="E12">
        <v>1</v>
      </c>
      <c r="F12">
        <v>1</v>
      </c>
      <c r="G12">
        <v>30570983</v>
      </c>
      <c r="H12">
        <v>2</v>
      </c>
      <c r="I12" t="s">
        <v>262</v>
      </c>
      <c r="J12" t="s">
        <v>263</v>
      </c>
      <c r="K12" t="s">
        <v>264</v>
      </c>
      <c r="L12">
        <v>1368</v>
      </c>
      <c r="N12">
        <v>1011</v>
      </c>
      <c r="O12" t="s">
        <v>252</v>
      </c>
      <c r="P12" t="s">
        <v>252</v>
      </c>
      <c r="Q12">
        <v>1</v>
      </c>
      <c r="X12">
        <v>2.87</v>
      </c>
      <c r="Y12">
        <v>0</v>
      </c>
      <c r="Z12">
        <v>145.59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2.87</v>
      </c>
      <c r="AH12">
        <v>2</v>
      </c>
      <c r="AI12">
        <v>74018772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74018777</v>
      </c>
      <c r="C13">
        <v>74018770</v>
      </c>
      <c r="D13">
        <v>65152565</v>
      </c>
      <c r="E13">
        <v>1</v>
      </c>
      <c r="F13">
        <v>1</v>
      </c>
      <c r="G13">
        <v>30570983</v>
      </c>
      <c r="H13">
        <v>2</v>
      </c>
      <c r="I13" t="s">
        <v>265</v>
      </c>
      <c r="J13" t="s">
        <v>266</v>
      </c>
      <c r="K13" t="s">
        <v>267</v>
      </c>
      <c r="L13">
        <v>1368</v>
      </c>
      <c r="N13">
        <v>1011</v>
      </c>
      <c r="O13" t="s">
        <v>252</v>
      </c>
      <c r="P13" t="s">
        <v>252</v>
      </c>
      <c r="Q13">
        <v>1</v>
      </c>
      <c r="X13">
        <v>7.86</v>
      </c>
      <c r="Y13">
        <v>0</v>
      </c>
      <c r="Z13">
        <v>245.8</v>
      </c>
      <c r="AA13">
        <v>16.93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7.86</v>
      </c>
      <c r="AH13">
        <v>2</v>
      </c>
      <c r="AI13">
        <v>74018773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74018778</v>
      </c>
      <c r="C14">
        <v>74018770</v>
      </c>
      <c r="D14">
        <v>42137681</v>
      </c>
      <c r="E14">
        <v>30570983</v>
      </c>
      <c r="F14">
        <v>1</v>
      </c>
      <c r="G14">
        <v>30570983</v>
      </c>
      <c r="H14">
        <v>2</v>
      </c>
      <c r="I14" t="s">
        <v>259</v>
      </c>
      <c r="J14" t="s">
        <v>3</v>
      </c>
      <c r="K14" t="s">
        <v>260</v>
      </c>
      <c r="L14">
        <v>1344</v>
      </c>
      <c r="N14">
        <v>1008</v>
      </c>
      <c r="O14" t="s">
        <v>261</v>
      </c>
      <c r="P14" t="s">
        <v>261</v>
      </c>
      <c r="Q14">
        <v>1</v>
      </c>
      <c r="X14">
        <v>5.21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5.21</v>
      </c>
      <c r="AH14">
        <v>2</v>
      </c>
      <c r="AI14">
        <v>74018774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74018775</v>
      </c>
      <c r="C15">
        <v>74018770</v>
      </c>
      <c r="D15">
        <v>44573642</v>
      </c>
      <c r="E15">
        <v>30570983</v>
      </c>
      <c r="F15">
        <v>1</v>
      </c>
      <c r="G15">
        <v>30570983</v>
      </c>
      <c r="H15">
        <v>1</v>
      </c>
      <c r="I15" t="s">
        <v>246</v>
      </c>
      <c r="J15" t="s">
        <v>3</v>
      </c>
      <c r="K15" t="s">
        <v>247</v>
      </c>
      <c r="L15">
        <v>1191</v>
      </c>
      <c r="N15">
        <v>1013</v>
      </c>
      <c r="O15" t="s">
        <v>248</v>
      </c>
      <c r="P15" t="s">
        <v>248</v>
      </c>
      <c r="Q15">
        <v>1</v>
      </c>
      <c r="X15">
        <v>49.5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49.5</v>
      </c>
      <c r="AH15">
        <v>2</v>
      </c>
      <c r="AI15">
        <v>74018771</v>
      </c>
      <c r="AJ15">
        <v>18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74018776</v>
      </c>
      <c r="C16">
        <v>74018770</v>
      </c>
      <c r="D16">
        <v>65152582</v>
      </c>
      <c r="E16">
        <v>1</v>
      </c>
      <c r="F16">
        <v>1</v>
      </c>
      <c r="G16">
        <v>30570983</v>
      </c>
      <c r="H16">
        <v>2</v>
      </c>
      <c r="I16" t="s">
        <v>262</v>
      </c>
      <c r="J16" t="s">
        <v>263</v>
      </c>
      <c r="K16" t="s">
        <v>264</v>
      </c>
      <c r="L16">
        <v>1368</v>
      </c>
      <c r="N16">
        <v>1011</v>
      </c>
      <c r="O16" t="s">
        <v>252</v>
      </c>
      <c r="P16" t="s">
        <v>252</v>
      </c>
      <c r="Q16">
        <v>1</v>
      </c>
      <c r="X16">
        <v>2.87</v>
      </c>
      <c r="Y16">
        <v>0</v>
      </c>
      <c r="Z16">
        <v>145.59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2.87</v>
      </c>
      <c r="AH16">
        <v>2</v>
      </c>
      <c r="AI16">
        <v>74018772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74018777</v>
      </c>
      <c r="C17">
        <v>74018770</v>
      </c>
      <c r="D17">
        <v>65152565</v>
      </c>
      <c r="E17">
        <v>1</v>
      </c>
      <c r="F17">
        <v>1</v>
      </c>
      <c r="G17">
        <v>30570983</v>
      </c>
      <c r="H17">
        <v>2</v>
      </c>
      <c r="I17" t="s">
        <v>265</v>
      </c>
      <c r="J17" t="s">
        <v>266</v>
      </c>
      <c r="K17" t="s">
        <v>267</v>
      </c>
      <c r="L17">
        <v>1368</v>
      </c>
      <c r="N17">
        <v>1011</v>
      </c>
      <c r="O17" t="s">
        <v>252</v>
      </c>
      <c r="P17" t="s">
        <v>252</v>
      </c>
      <c r="Q17">
        <v>1</v>
      </c>
      <c r="X17">
        <v>7.86</v>
      </c>
      <c r="Y17">
        <v>0</v>
      </c>
      <c r="Z17">
        <v>245.8</v>
      </c>
      <c r="AA17">
        <v>16.93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7.86</v>
      </c>
      <c r="AH17">
        <v>2</v>
      </c>
      <c r="AI17">
        <v>74018773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74018778</v>
      </c>
      <c r="C18">
        <v>74018770</v>
      </c>
      <c r="D18">
        <v>42137681</v>
      </c>
      <c r="E18">
        <v>30570983</v>
      </c>
      <c r="F18">
        <v>1</v>
      </c>
      <c r="G18">
        <v>30570983</v>
      </c>
      <c r="H18">
        <v>2</v>
      </c>
      <c r="I18" t="s">
        <v>259</v>
      </c>
      <c r="J18" t="s">
        <v>3</v>
      </c>
      <c r="K18" t="s">
        <v>260</v>
      </c>
      <c r="L18">
        <v>1344</v>
      </c>
      <c r="N18">
        <v>1008</v>
      </c>
      <c r="O18" t="s">
        <v>261</v>
      </c>
      <c r="P18" t="s">
        <v>261</v>
      </c>
      <c r="Q18">
        <v>1</v>
      </c>
      <c r="X18">
        <v>5.21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5.21</v>
      </c>
      <c r="AH18">
        <v>2</v>
      </c>
      <c r="AI18">
        <v>74018774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74018730</v>
      </c>
      <c r="C19">
        <v>74018724</v>
      </c>
      <c r="D19">
        <v>65019911</v>
      </c>
      <c r="E19">
        <v>30570983</v>
      </c>
      <c r="F19">
        <v>1</v>
      </c>
      <c r="G19">
        <v>30570983</v>
      </c>
      <c r="H19">
        <v>1</v>
      </c>
      <c r="I19" t="s">
        <v>246</v>
      </c>
      <c r="J19" t="s">
        <v>3</v>
      </c>
      <c r="K19" t="s">
        <v>247</v>
      </c>
      <c r="L19">
        <v>1191</v>
      </c>
      <c r="N19">
        <v>1013</v>
      </c>
      <c r="O19" t="s">
        <v>248</v>
      </c>
      <c r="P19" t="s">
        <v>248</v>
      </c>
      <c r="Q19">
        <v>1</v>
      </c>
      <c r="X19">
        <v>11.7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11.7</v>
      </c>
      <c r="AH19">
        <v>2</v>
      </c>
      <c r="AI19">
        <v>74018730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74018731</v>
      </c>
      <c r="C20">
        <v>74018724</v>
      </c>
      <c r="D20">
        <v>65152601</v>
      </c>
      <c r="E20">
        <v>1</v>
      </c>
      <c r="F20">
        <v>1</v>
      </c>
      <c r="G20">
        <v>30570983</v>
      </c>
      <c r="H20">
        <v>2</v>
      </c>
      <c r="I20" t="s">
        <v>268</v>
      </c>
      <c r="J20" t="s">
        <v>269</v>
      </c>
      <c r="K20" t="s">
        <v>270</v>
      </c>
      <c r="L20">
        <v>1368</v>
      </c>
      <c r="N20">
        <v>1011</v>
      </c>
      <c r="O20" t="s">
        <v>252</v>
      </c>
      <c r="P20" t="s">
        <v>252</v>
      </c>
      <c r="Q20">
        <v>1</v>
      </c>
      <c r="X20">
        <v>1.26</v>
      </c>
      <c r="Y20">
        <v>0</v>
      </c>
      <c r="Z20">
        <v>120.32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1.26</v>
      </c>
      <c r="AH20">
        <v>2</v>
      </c>
      <c r="AI20">
        <v>74018731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74018732</v>
      </c>
      <c r="C21">
        <v>74018724</v>
      </c>
      <c r="D21">
        <v>65152802</v>
      </c>
      <c r="E21">
        <v>1</v>
      </c>
      <c r="F21">
        <v>1</v>
      </c>
      <c r="G21">
        <v>30570983</v>
      </c>
      <c r="H21">
        <v>2</v>
      </c>
      <c r="I21" t="s">
        <v>256</v>
      </c>
      <c r="J21" t="s">
        <v>257</v>
      </c>
      <c r="K21" t="s">
        <v>258</v>
      </c>
      <c r="L21">
        <v>1368</v>
      </c>
      <c r="N21">
        <v>1011</v>
      </c>
      <c r="O21" t="s">
        <v>252</v>
      </c>
      <c r="P21" t="s">
        <v>252</v>
      </c>
      <c r="Q21">
        <v>1</v>
      </c>
      <c r="X21">
        <v>1.7</v>
      </c>
      <c r="Y21">
        <v>0</v>
      </c>
      <c r="Z21">
        <v>219.56</v>
      </c>
      <c r="AA21">
        <v>18.62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1.7</v>
      </c>
      <c r="AH21">
        <v>2</v>
      </c>
      <c r="AI21">
        <v>74018732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74018733</v>
      </c>
      <c r="C22">
        <v>74018724</v>
      </c>
      <c r="D22">
        <v>65020464</v>
      </c>
      <c r="E22">
        <v>30570983</v>
      </c>
      <c r="F22">
        <v>1</v>
      </c>
      <c r="G22">
        <v>30570983</v>
      </c>
      <c r="H22">
        <v>2</v>
      </c>
      <c r="I22" t="s">
        <v>259</v>
      </c>
      <c r="J22" t="s">
        <v>3</v>
      </c>
      <c r="K22" t="s">
        <v>260</v>
      </c>
      <c r="L22">
        <v>1344</v>
      </c>
      <c r="N22">
        <v>1008</v>
      </c>
      <c r="O22" t="s">
        <v>261</v>
      </c>
      <c r="P22" t="s">
        <v>261</v>
      </c>
      <c r="Q22">
        <v>1</v>
      </c>
      <c r="X22">
        <v>42.41</v>
      </c>
      <c r="Y22">
        <v>0</v>
      </c>
      <c r="Z22">
        <v>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42.41</v>
      </c>
      <c r="AH22">
        <v>2</v>
      </c>
      <c r="AI22">
        <v>74018733</v>
      </c>
      <c r="AJ22">
        <v>26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74018730</v>
      </c>
      <c r="C23">
        <v>74018724</v>
      </c>
      <c r="D23">
        <v>65019911</v>
      </c>
      <c r="E23">
        <v>30570983</v>
      </c>
      <c r="F23">
        <v>1</v>
      </c>
      <c r="G23">
        <v>30570983</v>
      </c>
      <c r="H23">
        <v>1</v>
      </c>
      <c r="I23" t="s">
        <v>246</v>
      </c>
      <c r="J23" t="s">
        <v>3</v>
      </c>
      <c r="K23" t="s">
        <v>247</v>
      </c>
      <c r="L23">
        <v>1191</v>
      </c>
      <c r="N23">
        <v>1013</v>
      </c>
      <c r="O23" t="s">
        <v>248</v>
      </c>
      <c r="P23" t="s">
        <v>248</v>
      </c>
      <c r="Q23">
        <v>1</v>
      </c>
      <c r="X23">
        <v>11.7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11.7</v>
      </c>
      <c r="AH23">
        <v>2</v>
      </c>
      <c r="AI23">
        <v>74018730</v>
      </c>
      <c r="AJ23">
        <v>28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74018731</v>
      </c>
      <c r="C24">
        <v>74018724</v>
      </c>
      <c r="D24">
        <v>65152601</v>
      </c>
      <c r="E24">
        <v>1</v>
      </c>
      <c r="F24">
        <v>1</v>
      </c>
      <c r="G24">
        <v>30570983</v>
      </c>
      <c r="H24">
        <v>2</v>
      </c>
      <c r="I24" t="s">
        <v>268</v>
      </c>
      <c r="J24" t="s">
        <v>269</v>
      </c>
      <c r="K24" t="s">
        <v>270</v>
      </c>
      <c r="L24">
        <v>1368</v>
      </c>
      <c r="N24">
        <v>1011</v>
      </c>
      <c r="O24" t="s">
        <v>252</v>
      </c>
      <c r="P24" t="s">
        <v>252</v>
      </c>
      <c r="Q24">
        <v>1</v>
      </c>
      <c r="X24">
        <v>1.26</v>
      </c>
      <c r="Y24">
        <v>0</v>
      </c>
      <c r="Z24">
        <v>120.32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1.26</v>
      </c>
      <c r="AH24">
        <v>2</v>
      </c>
      <c r="AI24">
        <v>74018731</v>
      </c>
      <c r="AJ24">
        <v>29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74018732</v>
      </c>
      <c r="C25">
        <v>74018724</v>
      </c>
      <c r="D25">
        <v>65152802</v>
      </c>
      <c r="E25">
        <v>1</v>
      </c>
      <c r="F25">
        <v>1</v>
      </c>
      <c r="G25">
        <v>30570983</v>
      </c>
      <c r="H25">
        <v>2</v>
      </c>
      <c r="I25" t="s">
        <v>256</v>
      </c>
      <c r="J25" t="s">
        <v>257</v>
      </c>
      <c r="K25" t="s">
        <v>258</v>
      </c>
      <c r="L25">
        <v>1368</v>
      </c>
      <c r="N25">
        <v>1011</v>
      </c>
      <c r="O25" t="s">
        <v>252</v>
      </c>
      <c r="P25" t="s">
        <v>252</v>
      </c>
      <c r="Q25">
        <v>1</v>
      </c>
      <c r="X25">
        <v>1.7</v>
      </c>
      <c r="Y25">
        <v>0</v>
      </c>
      <c r="Z25">
        <v>219.56</v>
      </c>
      <c r="AA25">
        <v>18.62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1.7</v>
      </c>
      <c r="AH25">
        <v>2</v>
      </c>
      <c r="AI25">
        <v>74018732</v>
      </c>
      <c r="AJ25">
        <v>30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74018733</v>
      </c>
      <c r="C26">
        <v>74018724</v>
      </c>
      <c r="D26">
        <v>65020464</v>
      </c>
      <c r="E26">
        <v>30570983</v>
      </c>
      <c r="F26">
        <v>1</v>
      </c>
      <c r="G26">
        <v>30570983</v>
      </c>
      <c r="H26">
        <v>2</v>
      </c>
      <c r="I26" t="s">
        <v>259</v>
      </c>
      <c r="J26" t="s">
        <v>3</v>
      </c>
      <c r="K26" t="s">
        <v>260</v>
      </c>
      <c r="L26">
        <v>1344</v>
      </c>
      <c r="N26">
        <v>1008</v>
      </c>
      <c r="O26" t="s">
        <v>261</v>
      </c>
      <c r="P26" t="s">
        <v>261</v>
      </c>
      <c r="Q26">
        <v>1</v>
      </c>
      <c r="X26">
        <v>42.41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42.41</v>
      </c>
      <c r="AH26">
        <v>2</v>
      </c>
      <c r="AI26">
        <v>74018733</v>
      </c>
      <c r="AJ26">
        <v>31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74018796</v>
      </c>
      <c r="C27">
        <v>74018795</v>
      </c>
      <c r="D27">
        <v>65019911</v>
      </c>
      <c r="E27">
        <v>30570983</v>
      </c>
      <c r="F27">
        <v>1</v>
      </c>
      <c r="G27">
        <v>30570983</v>
      </c>
      <c r="H27">
        <v>1</v>
      </c>
      <c r="I27" t="s">
        <v>246</v>
      </c>
      <c r="J27" t="s">
        <v>3</v>
      </c>
      <c r="K27" t="s">
        <v>247</v>
      </c>
      <c r="L27">
        <v>1191</v>
      </c>
      <c r="N27">
        <v>1013</v>
      </c>
      <c r="O27" t="s">
        <v>248</v>
      </c>
      <c r="P27" t="s">
        <v>248</v>
      </c>
      <c r="Q27">
        <v>1</v>
      </c>
      <c r="X27">
        <v>1.38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46</v>
      </c>
      <c r="AG27">
        <v>1.5869999999999997</v>
      </c>
      <c r="AH27">
        <v>2</v>
      </c>
      <c r="AI27">
        <v>74018796</v>
      </c>
      <c r="AJ27">
        <v>33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74018797</v>
      </c>
      <c r="C28">
        <v>74018795</v>
      </c>
      <c r="D28">
        <v>65152564</v>
      </c>
      <c r="E28">
        <v>1</v>
      </c>
      <c r="F28">
        <v>1</v>
      </c>
      <c r="G28">
        <v>30570983</v>
      </c>
      <c r="H28">
        <v>2</v>
      </c>
      <c r="I28" t="s">
        <v>271</v>
      </c>
      <c r="J28" t="s">
        <v>272</v>
      </c>
      <c r="K28" t="s">
        <v>273</v>
      </c>
      <c r="L28">
        <v>1368</v>
      </c>
      <c r="N28">
        <v>1011</v>
      </c>
      <c r="O28" t="s">
        <v>252</v>
      </c>
      <c r="P28" t="s">
        <v>252</v>
      </c>
      <c r="Q28">
        <v>1</v>
      </c>
      <c r="X28">
        <v>3.9874999999999998</v>
      </c>
      <c r="Y28">
        <v>0</v>
      </c>
      <c r="Z28">
        <v>207.85</v>
      </c>
      <c r="AA28">
        <v>16.93</v>
      </c>
      <c r="AB28">
        <v>0</v>
      </c>
      <c r="AC28">
        <v>0</v>
      </c>
      <c r="AD28">
        <v>1</v>
      </c>
      <c r="AE28">
        <v>0</v>
      </c>
      <c r="AF28" t="s">
        <v>45</v>
      </c>
      <c r="AG28">
        <v>4.984375</v>
      </c>
      <c r="AH28">
        <v>2</v>
      </c>
      <c r="AI28">
        <v>74018797</v>
      </c>
      <c r="AJ28">
        <v>34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74018798</v>
      </c>
      <c r="C29">
        <v>74018795</v>
      </c>
      <c r="D29">
        <v>65152583</v>
      </c>
      <c r="E29">
        <v>1</v>
      </c>
      <c r="F29">
        <v>1</v>
      </c>
      <c r="G29">
        <v>30570983</v>
      </c>
      <c r="H29">
        <v>2</v>
      </c>
      <c r="I29" t="s">
        <v>274</v>
      </c>
      <c r="J29" t="s">
        <v>275</v>
      </c>
      <c r="K29" t="s">
        <v>276</v>
      </c>
      <c r="L29">
        <v>1368</v>
      </c>
      <c r="N29">
        <v>1011</v>
      </c>
      <c r="O29" t="s">
        <v>252</v>
      </c>
      <c r="P29" t="s">
        <v>252</v>
      </c>
      <c r="Q29">
        <v>1</v>
      </c>
      <c r="X29">
        <v>0.997</v>
      </c>
      <c r="Y29">
        <v>0</v>
      </c>
      <c r="Z29">
        <v>166.1</v>
      </c>
      <c r="AA29">
        <v>16.93</v>
      </c>
      <c r="AB29">
        <v>0</v>
      </c>
      <c r="AC29">
        <v>0</v>
      </c>
      <c r="AD29">
        <v>1</v>
      </c>
      <c r="AE29">
        <v>0</v>
      </c>
      <c r="AF29" t="s">
        <v>45</v>
      </c>
      <c r="AG29">
        <v>1.2462500000000001</v>
      </c>
      <c r="AH29">
        <v>2</v>
      </c>
      <c r="AI29">
        <v>74018798</v>
      </c>
      <c r="AJ29">
        <v>35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74018796</v>
      </c>
      <c r="C30">
        <v>74018795</v>
      </c>
      <c r="D30">
        <v>65019911</v>
      </c>
      <c r="E30">
        <v>30570983</v>
      </c>
      <c r="F30">
        <v>1</v>
      </c>
      <c r="G30">
        <v>30570983</v>
      </c>
      <c r="H30">
        <v>1</v>
      </c>
      <c r="I30" t="s">
        <v>246</v>
      </c>
      <c r="J30" t="s">
        <v>3</v>
      </c>
      <c r="K30" t="s">
        <v>247</v>
      </c>
      <c r="L30">
        <v>1191</v>
      </c>
      <c r="N30">
        <v>1013</v>
      </c>
      <c r="O30" t="s">
        <v>248</v>
      </c>
      <c r="P30" t="s">
        <v>248</v>
      </c>
      <c r="Q30">
        <v>1</v>
      </c>
      <c r="X30">
        <v>1.38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46</v>
      </c>
      <c r="AG30">
        <v>1.5869999999999997</v>
      </c>
      <c r="AH30">
        <v>2</v>
      </c>
      <c r="AI30">
        <v>74018796</v>
      </c>
      <c r="AJ30">
        <v>37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74018797</v>
      </c>
      <c r="C31">
        <v>74018795</v>
      </c>
      <c r="D31">
        <v>65152564</v>
      </c>
      <c r="E31">
        <v>1</v>
      </c>
      <c r="F31">
        <v>1</v>
      </c>
      <c r="G31">
        <v>30570983</v>
      </c>
      <c r="H31">
        <v>2</v>
      </c>
      <c r="I31" t="s">
        <v>271</v>
      </c>
      <c r="J31" t="s">
        <v>272</v>
      </c>
      <c r="K31" t="s">
        <v>273</v>
      </c>
      <c r="L31">
        <v>1368</v>
      </c>
      <c r="N31">
        <v>1011</v>
      </c>
      <c r="O31" t="s">
        <v>252</v>
      </c>
      <c r="P31" t="s">
        <v>252</v>
      </c>
      <c r="Q31">
        <v>1</v>
      </c>
      <c r="X31">
        <v>3.9874999999999998</v>
      </c>
      <c r="Y31">
        <v>0</v>
      </c>
      <c r="Z31">
        <v>207.85</v>
      </c>
      <c r="AA31">
        <v>16.93</v>
      </c>
      <c r="AB31">
        <v>0</v>
      </c>
      <c r="AC31">
        <v>0</v>
      </c>
      <c r="AD31">
        <v>1</v>
      </c>
      <c r="AE31">
        <v>0</v>
      </c>
      <c r="AF31" t="s">
        <v>45</v>
      </c>
      <c r="AG31">
        <v>4.984375</v>
      </c>
      <c r="AH31">
        <v>2</v>
      </c>
      <c r="AI31">
        <v>74018797</v>
      </c>
      <c r="AJ31">
        <v>38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74018798</v>
      </c>
      <c r="C32">
        <v>74018795</v>
      </c>
      <c r="D32">
        <v>65152583</v>
      </c>
      <c r="E32">
        <v>1</v>
      </c>
      <c r="F32">
        <v>1</v>
      </c>
      <c r="G32">
        <v>30570983</v>
      </c>
      <c r="H32">
        <v>2</v>
      </c>
      <c r="I32" t="s">
        <v>274</v>
      </c>
      <c r="J32" t="s">
        <v>275</v>
      </c>
      <c r="K32" t="s">
        <v>276</v>
      </c>
      <c r="L32">
        <v>1368</v>
      </c>
      <c r="N32">
        <v>1011</v>
      </c>
      <c r="O32" t="s">
        <v>252</v>
      </c>
      <c r="P32" t="s">
        <v>252</v>
      </c>
      <c r="Q32">
        <v>1</v>
      </c>
      <c r="X32">
        <v>0.997</v>
      </c>
      <c r="Y32">
        <v>0</v>
      </c>
      <c r="Z32">
        <v>166.1</v>
      </c>
      <c r="AA32">
        <v>16.93</v>
      </c>
      <c r="AB32">
        <v>0</v>
      </c>
      <c r="AC32">
        <v>0</v>
      </c>
      <c r="AD32">
        <v>1</v>
      </c>
      <c r="AE32">
        <v>0</v>
      </c>
      <c r="AF32" t="s">
        <v>45</v>
      </c>
      <c r="AG32">
        <v>1.2462500000000001</v>
      </c>
      <c r="AH32">
        <v>2</v>
      </c>
      <c r="AI32">
        <v>74018798</v>
      </c>
      <c r="AJ32">
        <v>39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74018800</v>
      </c>
      <c r="C33">
        <v>74018799</v>
      </c>
      <c r="D33">
        <v>65657322</v>
      </c>
      <c r="E33">
        <v>30570983</v>
      </c>
      <c r="F33">
        <v>1</v>
      </c>
      <c r="G33">
        <v>30570983</v>
      </c>
      <c r="H33">
        <v>1</v>
      </c>
      <c r="I33" t="s">
        <v>246</v>
      </c>
      <c r="J33" t="s">
        <v>3</v>
      </c>
      <c r="K33" t="s">
        <v>247</v>
      </c>
      <c r="L33">
        <v>1191</v>
      </c>
      <c r="N33">
        <v>1013</v>
      </c>
      <c r="O33" t="s">
        <v>248</v>
      </c>
      <c r="P33" t="s">
        <v>248</v>
      </c>
      <c r="Q33">
        <v>1</v>
      </c>
      <c r="X33">
        <v>10.8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46</v>
      </c>
      <c r="AG33">
        <v>12.42</v>
      </c>
      <c r="AH33">
        <v>2</v>
      </c>
      <c r="AI33">
        <v>74018800</v>
      </c>
      <c r="AJ33">
        <v>41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74018801</v>
      </c>
      <c r="C34">
        <v>74018799</v>
      </c>
      <c r="D34">
        <v>65152950</v>
      </c>
      <c r="E34">
        <v>1</v>
      </c>
      <c r="F34">
        <v>1</v>
      </c>
      <c r="G34">
        <v>30570983</v>
      </c>
      <c r="H34">
        <v>2</v>
      </c>
      <c r="I34" t="s">
        <v>249</v>
      </c>
      <c r="J34" t="s">
        <v>250</v>
      </c>
      <c r="K34" t="s">
        <v>251</v>
      </c>
      <c r="L34">
        <v>1368</v>
      </c>
      <c r="N34">
        <v>1011</v>
      </c>
      <c r="O34" t="s">
        <v>252</v>
      </c>
      <c r="P34" t="s">
        <v>252</v>
      </c>
      <c r="Q34">
        <v>1</v>
      </c>
      <c r="X34">
        <v>10.5</v>
      </c>
      <c r="Y34">
        <v>0</v>
      </c>
      <c r="Z34">
        <v>41.45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45</v>
      </c>
      <c r="AG34">
        <v>13.125</v>
      </c>
      <c r="AH34">
        <v>2</v>
      </c>
      <c r="AI34">
        <v>74018801</v>
      </c>
      <c r="AJ34">
        <v>42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ROW(Source!A44)</f>
        <v>44</v>
      </c>
      <c r="B35">
        <v>74018802</v>
      </c>
      <c r="C35">
        <v>74018799</v>
      </c>
      <c r="D35">
        <v>65153328</v>
      </c>
      <c r="E35">
        <v>1</v>
      </c>
      <c r="F35">
        <v>1</v>
      </c>
      <c r="G35">
        <v>30570983</v>
      </c>
      <c r="H35">
        <v>2</v>
      </c>
      <c r="I35" t="s">
        <v>277</v>
      </c>
      <c r="J35" t="s">
        <v>278</v>
      </c>
      <c r="K35" t="s">
        <v>279</v>
      </c>
      <c r="L35">
        <v>1368</v>
      </c>
      <c r="N35">
        <v>1011</v>
      </c>
      <c r="O35" t="s">
        <v>252</v>
      </c>
      <c r="P35" t="s">
        <v>252</v>
      </c>
      <c r="Q35">
        <v>1</v>
      </c>
      <c r="X35">
        <v>10.5</v>
      </c>
      <c r="Y35">
        <v>0</v>
      </c>
      <c r="Z35">
        <v>0.2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45</v>
      </c>
      <c r="AG35">
        <v>13.125</v>
      </c>
      <c r="AH35">
        <v>2</v>
      </c>
      <c r="AI35">
        <v>74018802</v>
      </c>
      <c r="AJ35">
        <v>43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74018800</v>
      </c>
      <c r="C36">
        <v>74018799</v>
      </c>
      <c r="D36">
        <v>65657322</v>
      </c>
      <c r="E36">
        <v>30570983</v>
      </c>
      <c r="F36">
        <v>1</v>
      </c>
      <c r="G36">
        <v>30570983</v>
      </c>
      <c r="H36">
        <v>1</v>
      </c>
      <c r="I36" t="s">
        <v>246</v>
      </c>
      <c r="J36" t="s">
        <v>3</v>
      </c>
      <c r="K36" t="s">
        <v>247</v>
      </c>
      <c r="L36">
        <v>1191</v>
      </c>
      <c r="N36">
        <v>1013</v>
      </c>
      <c r="O36" t="s">
        <v>248</v>
      </c>
      <c r="P36" t="s">
        <v>248</v>
      </c>
      <c r="Q36">
        <v>1</v>
      </c>
      <c r="X36">
        <v>10.8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46</v>
      </c>
      <c r="AG36">
        <v>12.42</v>
      </c>
      <c r="AH36">
        <v>2</v>
      </c>
      <c r="AI36">
        <v>74018800</v>
      </c>
      <c r="AJ36">
        <v>44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74018801</v>
      </c>
      <c r="C37">
        <v>74018799</v>
      </c>
      <c r="D37">
        <v>65152950</v>
      </c>
      <c r="E37">
        <v>1</v>
      </c>
      <c r="F37">
        <v>1</v>
      </c>
      <c r="G37">
        <v>30570983</v>
      </c>
      <c r="H37">
        <v>2</v>
      </c>
      <c r="I37" t="s">
        <v>249</v>
      </c>
      <c r="J37" t="s">
        <v>250</v>
      </c>
      <c r="K37" t="s">
        <v>251</v>
      </c>
      <c r="L37">
        <v>1368</v>
      </c>
      <c r="N37">
        <v>1011</v>
      </c>
      <c r="O37" t="s">
        <v>252</v>
      </c>
      <c r="P37" t="s">
        <v>252</v>
      </c>
      <c r="Q37">
        <v>1</v>
      </c>
      <c r="X37">
        <v>10.5</v>
      </c>
      <c r="Y37">
        <v>0</v>
      </c>
      <c r="Z37">
        <v>41.45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45</v>
      </c>
      <c r="AG37">
        <v>13.125</v>
      </c>
      <c r="AH37">
        <v>2</v>
      </c>
      <c r="AI37">
        <v>74018801</v>
      </c>
      <c r="AJ37">
        <v>45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74018802</v>
      </c>
      <c r="C38">
        <v>74018799</v>
      </c>
      <c r="D38">
        <v>65153328</v>
      </c>
      <c r="E38">
        <v>1</v>
      </c>
      <c r="F38">
        <v>1</v>
      </c>
      <c r="G38">
        <v>30570983</v>
      </c>
      <c r="H38">
        <v>2</v>
      </c>
      <c r="I38" t="s">
        <v>277</v>
      </c>
      <c r="J38" t="s">
        <v>278</v>
      </c>
      <c r="K38" t="s">
        <v>279</v>
      </c>
      <c r="L38">
        <v>1368</v>
      </c>
      <c r="N38">
        <v>1011</v>
      </c>
      <c r="O38" t="s">
        <v>252</v>
      </c>
      <c r="P38" t="s">
        <v>252</v>
      </c>
      <c r="Q38">
        <v>1</v>
      </c>
      <c r="X38">
        <v>10.5</v>
      </c>
      <c r="Y38">
        <v>0</v>
      </c>
      <c r="Z38">
        <v>0.2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45</v>
      </c>
      <c r="AG38">
        <v>13.125</v>
      </c>
      <c r="AH38">
        <v>2</v>
      </c>
      <c r="AI38">
        <v>74018802</v>
      </c>
      <c r="AJ38">
        <v>46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74018811</v>
      </c>
      <c r="C39">
        <v>74018745</v>
      </c>
      <c r="D39">
        <v>40404405</v>
      </c>
      <c r="E39">
        <v>30570983</v>
      </c>
      <c r="F39">
        <v>1</v>
      </c>
      <c r="G39">
        <v>30570983</v>
      </c>
      <c r="H39">
        <v>1</v>
      </c>
      <c r="I39" t="s">
        <v>246</v>
      </c>
      <c r="J39" t="s">
        <v>3</v>
      </c>
      <c r="K39" t="s">
        <v>247</v>
      </c>
      <c r="L39">
        <v>1191</v>
      </c>
      <c r="N39">
        <v>1013</v>
      </c>
      <c r="O39" t="s">
        <v>248</v>
      </c>
      <c r="P39" t="s">
        <v>248</v>
      </c>
      <c r="Q39">
        <v>1</v>
      </c>
      <c r="X39">
        <v>1.02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1.02</v>
      </c>
      <c r="AH39">
        <v>2</v>
      </c>
      <c r="AI39">
        <v>74018811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74018811</v>
      </c>
      <c r="C40">
        <v>74018745</v>
      </c>
      <c r="D40">
        <v>40404405</v>
      </c>
      <c r="E40">
        <v>30570983</v>
      </c>
      <c r="F40">
        <v>1</v>
      </c>
      <c r="G40">
        <v>30570983</v>
      </c>
      <c r="H40">
        <v>1</v>
      </c>
      <c r="I40" t="s">
        <v>246</v>
      </c>
      <c r="J40" t="s">
        <v>3</v>
      </c>
      <c r="K40" t="s">
        <v>247</v>
      </c>
      <c r="L40">
        <v>1191</v>
      </c>
      <c r="N40">
        <v>1013</v>
      </c>
      <c r="O40" t="s">
        <v>248</v>
      </c>
      <c r="P40" t="s">
        <v>248</v>
      </c>
      <c r="Q40">
        <v>1</v>
      </c>
      <c r="X40">
        <v>1.02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1.02</v>
      </c>
      <c r="AH40">
        <v>2</v>
      </c>
      <c r="AI40">
        <v>74018811</v>
      </c>
      <c r="AJ40">
        <v>48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74018812</v>
      </c>
      <c r="C41">
        <v>74018810</v>
      </c>
      <c r="D41">
        <v>40406154</v>
      </c>
      <c r="E41">
        <v>30570983</v>
      </c>
      <c r="F41">
        <v>1</v>
      </c>
      <c r="G41">
        <v>30570983</v>
      </c>
      <c r="H41">
        <v>2</v>
      </c>
      <c r="I41" t="s">
        <v>259</v>
      </c>
      <c r="J41" t="s">
        <v>3</v>
      </c>
      <c r="K41" t="s">
        <v>260</v>
      </c>
      <c r="L41">
        <v>1344</v>
      </c>
      <c r="N41">
        <v>1008</v>
      </c>
      <c r="O41" t="s">
        <v>261</v>
      </c>
      <c r="P41" t="s">
        <v>261</v>
      </c>
      <c r="Q41">
        <v>1</v>
      </c>
      <c r="X41">
        <v>8.86</v>
      </c>
      <c r="Y41">
        <v>0</v>
      </c>
      <c r="Z41">
        <v>1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8.86</v>
      </c>
      <c r="AH41">
        <v>2</v>
      </c>
      <c r="AI41">
        <v>74018812</v>
      </c>
      <c r="AJ41">
        <v>49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ROW(Source!A49)</f>
        <v>49</v>
      </c>
      <c r="B42">
        <v>74018812</v>
      </c>
      <c r="C42">
        <v>74018810</v>
      </c>
      <c r="D42">
        <v>40406154</v>
      </c>
      <c r="E42">
        <v>30570983</v>
      </c>
      <c r="F42">
        <v>1</v>
      </c>
      <c r="G42">
        <v>30570983</v>
      </c>
      <c r="H42">
        <v>2</v>
      </c>
      <c r="I42" t="s">
        <v>259</v>
      </c>
      <c r="J42" t="s">
        <v>3</v>
      </c>
      <c r="K42" t="s">
        <v>260</v>
      </c>
      <c r="L42">
        <v>1344</v>
      </c>
      <c r="N42">
        <v>1008</v>
      </c>
      <c r="O42" t="s">
        <v>261</v>
      </c>
      <c r="P42" t="s">
        <v>261</v>
      </c>
      <c r="Q42">
        <v>1</v>
      </c>
      <c r="X42">
        <v>8.86</v>
      </c>
      <c r="Y42">
        <v>0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8.86</v>
      </c>
      <c r="AH42">
        <v>2</v>
      </c>
      <c r="AI42">
        <v>74018812</v>
      </c>
      <c r="AJ42">
        <v>50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ROW(Source!A50)</f>
        <v>50</v>
      </c>
      <c r="B43">
        <v>74018814</v>
      </c>
      <c r="C43">
        <v>74018813</v>
      </c>
      <c r="D43">
        <v>65020464</v>
      </c>
      <c r="E43">
        <v>30570983</v>
      </c>
      <c r="F43">
        <v>1</v>
      </c>
      <c r="G43">
        <v>30570983</v>
      </c>
      <c r="H43">
        <v>2</v>
      </c>
      <c r="I43" t="s">
        <v>259</v>
      </c>
      <c r="J43" t="s">
        <v>3</v>
      </c>
      <c r="K43" t="s">
        <v>260</v>
      </c>
      <c r="L43">
        <v>1344</v>
      </c>
      <c r="N43">
        <v>1008</v>
      </c>
      <c r="O43" t="s">
        <v>261</v>
      </c>
      <c r="P43" t="s">
        <v>261</v>
      </c>
      <c r="Q43">
        <v>1</v>
      </c>
      <c r="X43">
        <v>47.81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47.81</v>
      </c>
      <c r="AH43">
        <v>2</v>
      </c>
      <c r="AI43">
        <v>74018814</v>
      </c>
      <c r="AJ43">
        <v>51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ROW(Source!A51)</f>
        <v>51</v>
      </c>
      <c r="B44">
        <v>74018814</v>
      </c>
      <c r="C44">
        <v>74018813</v>
      </c>
      <c r="D44">
        <v>65020464</v>
      </c>
      <c r="E44">
        <v>30570983</v>
      </c>
      <c r="F44">
        <v>1</v>
      </c>
      <c r="G44">
        <v>30570983</v>
      </c>
      <c r="H44">
        <v>2</v>
      </c>
      <c r="I44" t="s">
        <v>259</v>
      </c>
      <c r="J44" t="s">
        <v>3</v>
      </c>
      <c r="K44" t="s">
        <v>260</v>
      </c>
      <c r="L44">
        <v>1344</v>
      </c>
      <c r="N44">
        <v>1008</v>
      </c>
      <c r="O44" t="s">
        <v>261</v>
      </c>
      <c r="P44" t="s">
        <v>261</v>
      </c>
      <c r="Q44">
        <v>1</v>
      </c>
      <c r="X44">
        <v>47.81</v>
      </c>
      <c r="Y44">
        <v>0</v>
      </c>
      <c r="Z44">
        <v>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47.81</v>
      </c>
      <c r="AH44">
        <v>2</v>
      </c>
      <c r="AI44">
        <v>74018814</v>
      </c>
      <c r="AJ44">
        <v>52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ROW(Source!A52)</f>
        <v>52</v>
      </c>
      <c r="B45">
        <v>74018816</v>
      </c>
      <c r="C45">
        <v>74018815</v>
      </c>
      <c r="D45">
        <v>46356512</v>
      </c>
      <c r="E45">
        <v>30570983</v>
      </c>
      <c r="F45">
        <v>1</v>
      </c>
      <c r="G45">
        <v>30570983</v>
      </c>
      <c r="H45">
        <v>2</v>
      </c>
      <c r="I45" t="s">
        <v>259</v>
      </c>
      <c r="J45" t="s">
        <v>3</v>
      </c>
      <c r="K45" t="s">
        <v>260</v>
      </c>
      <c r="L45">
        <v>1344</v>
      </c>
      <c r="N45">
        <v>1008</v>
      </c>
      <c r="O45" t="s">
        <v>261</v>
      </c>
      <c r="P45" t="s">
        <v>261</v>
      </c>
      <c r="Q45">
        <v>1</v>
      </c>
      <c r="X45">
        <v>31.67</v>
      </c>
      <c r="Y45">
        <v>0</v>
      </c>
      <c r="Z45">
        <v>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31.67</v>
      </c>
      <c r="AH45">
        <v>2</v>
      </c>
      <c r="AI45">
        <v>74018816</v>
      </c>
      <c r="AJ45">
        <v>53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ROW(Source!A53)</f>
        <v>53</v>
      </c>
      <c r="B46">
        <v>74018816</v>
      </c>
      <c r="C46">
        <v>74018815</v>
      </c>
      <c r="D46">
        <v>46356512</v>
      </c>
      <c r="E46">
        <v>30570983</v>
      </c>
      <c r="F46">
        <v>1</v>
      </c>
      <c r="G46">
        <v>30570983</v>
      </c>
      <c r="H46">
        <v>2</v>
      </c>
      <c r="I46" t="s">
        <v>259</v>
      </c>
      <c r="J46" t="s">
        <v>3</v>
      </c>
      <c r="K46" t="s">
        <v>260</v>
      </c>
      <c r="L46">
        <v>1344</v>
      </c>
      <c r="N46">
        <v>1008</v>
      </c>
      <c r="O46" t="s">
        <v>261</v>
      </c>
      <c r="P46" t="s">
        <v>261</v>
      </c>
      <c r="Q46">
        <v>1</v>
      </c>
      <c r="X46">
        <v>31.67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31.67</v>
      </c>
      <c r="AH46">
        <v>2</v>
      </c>
      <c r="AI46">
        <v>74018816</v>
      </c>
      <c r="AJ46">
        <v>54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ROW(Source!A54)</f>
        <v>54</v>
      </c>
      <c r="B47">
        <v>74018819</v>
      </c>
      <c r="C47">
        <v>74018818</v>
      </c>
      <c r="D47">
        <v>65019911</v>
      </c>
      <c r="E47">
        <v>30570983</v>
      </c>
      <c r="F47">
        <v>1</v>
      </c>
      <c r="G47">
        <v>30570983</v>
      </c>
      <c r="H47">
        <v>1</v>
      </c>
      <c r="I47" t="s">
        <v>246</v>
      </c>
      <c r="J47" t="s">
        <v>3</v>
      </c>
      <c r="K47" t="s">
        <v>247</v>
      </c>
      <c r="L47">
        <v>1191</v>
      </c>
      <c r="N47">
        <v>1013</v>
      </c>
      <c r="O47" t="s">
        <v>248</v>
      </c>
      <c r="P47" t="s">
        <v>248</v>
      </c>
      <c r="Q47">
        <v>1</v>
      </c>
      <c r="X47">
        <v>27.7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46</v>
      </c>
      <c r="AG47">
        <v>31.854999999999997</v>
      </c>
      <c r="AH47">
        <v>2</v>
      </c>
      <c r="AI47">
        <v>74018819</v>
      </c>
      <c r="AJ47">
        <v>55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ROW(Source!A54)</f>
        <v>54</v>
      </c>
      <c r="B48">
        <v>74018820</v>
      </c>
      <c r="C48">
        <v>74018818</v>
      </c>
      <c r="D48">
        <v>65152583</v>
      </c>
      <c r="E48">
        <v>1</v>
      </c>
      <c r="F48">
        <v>1</v>
      </c>
      <c r="G48">
        <v>30570983</v>
      </c>
      <c r="H48">
        <v>2</v>
      </c>
      <c r="I48" t="s">
        <v>274</v>
      </c>
      <c r="J48" t="s">
        <v>275</v>
      </c>
      <c r="K48" t="s">
        <v>276</v>
      </c>
      <c r="L48">
        <v>1368</v>
      </c>
      <c r="N48">
        <v>1011</v>
      </c>
      <c r="O48" t="s">
        <v>252</v>
      </c>
      <c r="P48" t="s">
        <v>252</v>
      </c>
      <c r="Q48">
        <v>1</v>
      </c>
      <c r="X48">
        <v>2.52</v>
      </c>
      <c r="Y48">
        <v>0</v>
      </c>
      <c r="Z48">
        <v>166.1</v>
      </c>
      <c r="AA48">
        <v>16.93</v>
      </c>
      <c r="AB48">
        <v>0</v>
      </c>
      <c r="AC48">
        <v>0</v>
      </c>
      <c r="AD48">
        <v>1</v>
      </c>
      <c r="AE48">
        <v>0</v>
      </c>
      <c r="AF48" t="s">
        <v>45</v>
      </c>
      <c r="AG48">
        <v>3.15</v>
      </c>
      <c r="AH48">
        <v>2</v>
      </c>
      <c r="AI48">
        <v>74018820</v>
      </c>
      <c r="AJ48">
        <v>56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ROW(Source!A54)</f>
        <v>54</v>
      </c>
      <c r="B49">
        <v>74018821</v>
      </c>
      <c r="C49">
        <v>74018818</v>
      </c>
      <c r="D49">
        <v>65152784</v>
      </c>
      <c r="E49">
        <v>1</v>
      </c>
      <c r="F49">
        <v>1</v>
      </c>
      <c r="G49">
        <v>30570983</v>
      </c>
      <c r="H49">
        <v>2</v>
      </c>
      <c r="I49" t="s">
        <v>280</v>
      </c>
      <c r="J49" t="s">
        <v>281</v>
      </c>
      <c r="K49" t="s">
        <v>282</v>
      </c>
      <c r="L49">
        <v>1368</v>
      </c>
      <c r="N49">
        <v>1011</v>
      </c>
      <c r="O49" t="s">
        <v>252</v>
      </c>
      <c r="P49" t="s">
        <v>252</v>
      </c>
      <c r="Q49">
        <v>1</v>
      </c>
      <c r="X49">
        <v>1.02</v>
      </c>
      <c r="Y49">
        <v>0</v>
      </c>
      <c r="Z49">
        <v>241.97</v>
      </c>
      <c r="AA49">
        <v>16.93</v>
      </c>
      <c r="AB49">
        <v>0</v>
      </c>
      <c r="AC49">
        <v>0</v>
      </c>
      <c r="AD49">
        <v>1</v>
      </c>
      <c r="AE49">
        <v>0</v>
      </c>
      <c r="AF49" t="s">
        <v>45</v>
      </c>
      <c r="AG49">
        <v>1.2749999999999999</v>
      </c>
      <c r="AH49">
        <v>2</v>
      </c>
      <c r="AI49">
        <v>74018821</v>
      </c>
      <c r="AJ49">
        <v>57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ROW(Source!A54)</f>
        <v>54</v>
      </c>
      <c r="B50">
        <v>74018822</v>
      </c>
      <c r="C50">
        <v>74018818</v>
      </c>
      <c r="D50">
        <v>40431461</v>
      </c>
      <c r="E50">
        <v>30570983</v>
      </c>
      <c r="F50">
        <v>1</v>
      </c>
      <c r="G50">
        <v>30570983</v>
      </c>
      <c r="H50">
        <v>3</v>
      </c>
      <c r="I50" t="s">
        <v>350</v>
      </c>
      <c r="J50" t="s">
        <v>3</v>
      </c>
      <c r="K50" t="s">
        <v>351</v>
      </c>
      <c r="L50">
        <v>1330</v>
      </c>
      <c r="N50">
        <v>1005</v>
      </c>
      <c r="O50" t="s">
        <v>352</v>
      </c>
      <c r="P50" t="s">
        <v>352</v>
      </c>
      <c r="Q50">
        <v>10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44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ROW(Source!A55)</f>
        <v>55</v>
      </c>
      <c r="B51">
        <v>74018819</v>
      </c>
      <c r="C51">
        <v>74018818</v>
      </c>
      <c r="D51">
        <v>65019911</v>
      </c>
      <c r="E51">
        <v>30570983</v>
      </c>
      <c r="F51">
        <v>1</v>
      </c>
      <c r="G51">
        <v>30570983</v>
      </c>
      <c r="H51">
        <v>1</v>
      </c>
      <c r="I51" t="s">
        <v>246</v>
      </c>
      <c r="J51" t="s">
        <v>3</v>
      </c>
      <c r="K51" t="s">
        <v>247</v>
      </c>
      <c r="L51">
        <v>1191</v>
      </c>
      <c r="N51">
        <v>1013</v>
      </c>
      <c r="O51" t="s">
        <v>248</v>
      </c>
      <c r="P51" t="s">
        <v>248</v>
      </c>
      <c r="Q51">
        <v>1</v>
      </c>
      <c r="X51">
        <v>27.7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46</v>
      </c>
      <c r="AG51">
        <v>31.854999999999997</v>
      </c>
      <c r="AH51">
        <v>2</v>
      </c>
      <c r="AI51">
        <v>74018819</v>
      </c>
      <c r="AJ51">
        <v>59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ROW(Source!A55)</f>
        <v>55</v>
      </c>
      <c r="B52">
        <v>74018820</v>
      </c>
      <c r="C52">
        <v>74018818</v>
      </c>
      <c r="D52">
        <v>65152583</v>
      </c>
      <c r="E52">
        <v>1</v>
      </c>
      <c r="F52">
        <v>1</v>
      </c>
      <c r="G52">
        <v>30570983</v>
      </c>
      <c r="H52">
        <v>2</v>
      </c>
      <c r="I52" t="s">
        <v>274</v>
      </c>
      <c r="J52" t="s">
        <v>275</v>
      </c>
      <c r="K52" t="s">
        <v>276</v>
      </c>
      <c r="L52">
        <v>1368</v>
      </c>
      <c r="N52">
        <v>1011</v>
      </c>
      <c r="O52" t="s">
        <v>252</v>
      </c>
      <c r="P52" t="s">
        <v>252</v>
      </c>
      <c r="Q52">
        <v>1</v>
      </c>
      <c r="X52">
        <v>2.52</v>
      </c>
      <c r="Y52">
        <v>0</v>
      </c>
      <c r="Z52">
        <v>166.1</v>
      </c>
      <c r="AA52">
        <v>16.93</v>
      </c>
      <c r="AB52">
        <v>0</v>
      </c>
      <c r="AC52">
        <v>0</v>
      </c>
      <c r="AD52">
        <v>1</v>
      </c>
      <c r="AE52">
        <v>0</v>
      </c>
      <c r="AF52" t="s">
        <v>45</v>
      </c>
      <c r="AG52">
        <v>3.15</v>
      </c>
      <c r="AH52">
        <v>2</v>
      </c>
      <c r="AI52">
        <v>74018820</v>
      </c>
      <c r="AJ52">
        <v>60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ROW(Source!A55)</f>
        <v>55</v>
      </c>
      <c r="B53">
        <v>74018821</v>
      </c>
      <c r="C53">
        <v>74018818</v>
      </c>
      <c r="D53">
        <v>65152784</v>
      </c>
      <c r="E53">
        <v>1</v>
      </c>
      <c r="F53">
        <v>1</v>
      </c>
      <c r="G53">
        <v>30570983</v>
      </c>
      <c r="H53">
        <v>2</v>
      </c>
      <c r="I53" t="s">
        <v>280</v>
      </c>
      <c r="J53" t="s">
        <v>281</v>
      </c>
      <c r="K53" t="s">
        <v>282</v>
      </c>
      <c r="L53">
        <v>1368</v>
      </c>
      <c r="N53">
        <v>1011</v>
      </c>
      <c r="O53" t="s">
        <v>252</v>
      </c>
      <c r="P53" t="s">
        <v>252</v>
      </c>
      <c r="Q53">
        <v>1</v>
      </c>
      <c r="X53">
        <v>1.02</v>
      </c>
      <c r="Y53">
        <v>0</v>
      </c>
      <c r="Z53">
        <v>241.97</v>
      </c>
      <c r="AA53">
        <v>16.93</v>
      </c>
      <c r="AB53">
        <v>0</v>
      </c>
      <c r="AC53">
        <v>0</v>
      </c>
      <c r="AD53">
        <v>1</v>
      </c>
      <c r="AE53">
        <v>0</v>
      </c>
      <c r="AF53" t="s">
        <v>45</v>
      </c>
      <c r="AG53">
        <v>1.2749999999999999</v>
      </c>
      <c r="AH53">
        <v>2</v>
      </c>
      <c r="AI53">
        <v>74018821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ROW(Source!A55)</f>
        <v>55</v>
      </c>
      <c r="B54">
        <v>74018822</v>
      </c>
      <c r="C54">
        <v>74018818</v>
      </c>
      <c r="D54">
        <v>40431461</v>
      </c>
      <c r="E54">
        <v>30570983</v>
      </c>
      <c r="F54">
        <v>1</v>
      </c>
      <c r="G54">
        <v>30570983</v>
      </c>
      <c r="H54">
        <v>3</v>
      </c>
      <c r="I54" t="s">
        <v>350</v>
      </c>
      <c r="J54" t="s">
        <v>3</v>
      </c>
      <c r="K54" t="s">
        <v>351</v>
      </c>
      <c r="L54">
        <v>1330</v>
      </c>
      <c r="N54">
        <v>1005</v>
      </c>
      <c r="O54" t="s">
        <v>352</v>
      </c>
      <c r="P54" t="s">
        <v>352</v>
      </c>
      <c r="Q54">
        <v>10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44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ROW(Source!A58)</f>
        <v>58</v>
      </c>
      <c r="B55">
        <v>74018736</v>
      </c>
      <c r="C55">
        <v>74018725</v>
      </c>
      <c r="D55">
        <v>65657322</v>
      </c>
      <c r="E55">
        <v>30570983</v>
      </c>
      <c r="F55">
        <v>1</v>
      </c>
      <c r="G55">
        <v>30570983</v>
      </c>
      <c r="H55">
        <v>1</v>
      </c>
      <c r="I55" t="s">
        <v>246</v>
      </c>
      <c r="J55" t="s">
        <v>3</v>
      </c>
      <c r="K55" t="s">
        <v>247</v>
      </c>
      <c r="L55">
        <v>1191</v>
      </c>
      <c r="N55">
        <v>1013</v>
      </c>
      <c r="O55" t="s">
        <v>248</v>
      </c>
      <c r="P55" t="s">
        <v>248</v>
      </c>
      <c r="Q55">
        <v>1</v>
      </c>
      <c r="X55">
        <v>14.4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46</v>
      </c>
      <c r="AG55">
        <v>16.559999999999999</v>
      </c>
      <c r="AH55">
        <v>2</v>
      </c>
      <c r="AI55">
        <v>74018736</v>
      </c>
      <c r="AJ55">
        <v>63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ROW(Source!A58)</f>
        <v>58</v>
      </c>
      <c r="B56">
        <v>74018737</v>
      </c>
      <c r="C56">
        <v>74018725</v>
      </c>
      <c r="D56">
        <v>65152601</v>
      </c>
      <c r="E56">
        <v>1</v>
      </c>
      <c r="F56">
        <v>1</v>
      </c>
      <c r="G56">
        <v>30570983</v>
      </c>
      <c r="H56">
        <v>2</v>
      </c>
      <c r="I56" t="s">
        <v>268</v>
      </c>
      <c r="J56" t="s">
        <v>269</v>
      </c>
      <c r="K56" t="s">
        <v>270</v>
      </c>
      <c r="L56">
        <v>1368</v>
      </c>
      <c r="N56">
        <v>1011</v>
      </c>
      <c r="O56" t="s">
        <v>252</v>
      </c>
      <c r="P56" t="s">
        <v>252</v>
      </c>
      <c r="Q56">
        <v>1</v>
      </c>
      <c r="X56">
        <v>1.66</v>
      </c>
      <c r="Y56">
        <v>0</v>
      </c>
      <c r="Z56">
        <v>120.32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45</v>
      </c>
      <c r="AG56">
        <v>2.0749999999999997</v>
      </c>
      <c r="AH56">
        <v>2</v>
      </c>
      <c r="AI56">
        <v>74018737</v>
      </c>
      <c r="AJ56">
        <v>64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ROW(Source!A58)</f>
        <v>58</v>
      </c>
      <c r="B57">
        <v>74018738</v>
      </c>
      <c r="C57">
        <v>74018725</v>
      </c>
      <c r="D57">
        <v>65152842</v>
      </c>
      <c r="E57">
        <v>1</v>
      </c>
      <c r="F57">
        <v>1</v>
      </c>
      <c r="G57">
        <v>30570983</v>
      </c>
      <c r="H57">
        <v>2</v>
      </c>
      <c r="I57" t="s">
        <v>283</v>
      </c>
      <c r="J57" t="s">
        <v>284</v>
      </c>
      <c r="K57" t="s">
        <v>285</v>
      </c>
      <c r="L57">
        <v>1368</v>
      </c>
      <c r="N57">
        <v>1011</v>
      </c>
      <c r="O57" t="s">
        <v>252</v>
      </c>
      <c r="P57" t="s">
        <v>252</v>
      </c>
      <c r="Q57">
        <v>1</v>
      </c>
      <c r="X57">
        <v>1.66</v>
      </c>
      <c r="Y57">
        <v>0</v>
      </c>
      <c r="Z57">
        <v>281.32</v>
      </c>
      <c r="AA57">
        <v>16.93</v>
      </c>
      <c r="AB57">
        <v>0</v>
      </c>
      <c r="AC57">
        <v>0</v>
      </c>
      <c r="AD57">
        <v>1</v>
      </c>
      <c r="AE57">
        <v>0</v>
      </c>
      <c r="AF57" t="s">
        <v>45</v>
      </c>
      <c r="AG57">
        <v>2.0749999999999997</v>
      </c>
      <c r="AH57">
        <v>2</v>
      </c>
      <c r="AI57">
        <v>74018738</v>
      </c>
      <c r="AJ57">
        <v>65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ROW(Source!A58)</f>
        <v>58</v>
      </c>
      <c r="B58">
        <v>74018739</v>
      </c>
      <c r="C58">
        <v>74018725</v>
      </c>
      <c r="D58">
        <v>65152787</v>
      </c>
      <c r="E58">
        <v>1</v>
      </c>
      <c r="F58">
        <v>1</v>
      </c>
      <c r="G58">
        <v>30570983</v>
      </c>
      <c r="H58">
        <v>2</v>
      </c>
      <c r="I58" t="s">
        <v>286</v>
      </c>
      <c r="J58" t="s">
        <v>287</v>
      </c>
      <c r="K58" t="s">
        <v>288</v>
      </c>
      <c r="L58">
        <v>1368</v>
      </c>
      <c r="N58">
        <v>1011</v>
      </c>
      <c r="O58" t="s">
        <v>252</v>
      </c>
      <c r="P58" t="s">
        <v>252</v>
      </c>
      <c r="Q58">
        <v>1</v>
      </c>
      <c r="X58">
        <v>0.65</v>
      </c>
      <c r="Y58">
        <v>0</v>
      </c>
      <c r="Z58">
        <v>140.38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45</v>
      </c>
      <c r="AG58">
        <v>0.8125</v>
      </c>
      <c r="AH58">
        <v>2</v>
      </c>
      <c r="AI58">
        <v>74018739</v>
      </c>
      <c r="AJ58">
        <v>66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ROW(Source!A58)</f>
        <v>58</v>
      </c>
      <c r="B59">
        <v>74018740</v>
      </c>
      <c r="C59">
        <v>74018725</v>
      </c>
      <c r="D59">
        <v>65152802</v>
      </c>
      <c r="E59">
        <v>1</v>
      </c>
      <c r="F59">
        <v>1</v>
      </c>
      <c r="G59">
        <v>30570983</v>
      </c>
      <c r="H59">
        <v>2</v>
      </c>
      <c r="I59" t="s">
        <v>256</v>
      </c>
      <c r="J59" t="s">
        <v>257</v>
      </c>
      <c r="K59" t="s">
        <v>258</v>
      </c>
      <c r="L59">
        <v>1368</v>
      </c>
      <c r="N59">
        <v>1011</v>
      </c>
      <c r="O59" t="s">
        <v>252</v>
      </c>
      <c r="P59" t="s">
        <v>252</v>
      </c>
      <c r="Q59">
        <v>1</v>
      </c>
      <c r="X59">
        <v>1.55</v>
      </c>
      <c r="Y59">
        <v>0</v>
      </c>
      <c r="Z59">
        <v>219.56</v>
      </c>
      <c r="AA59">
        <v>18.62</v>
      </c>
      <c r="AB59">
        <v>0</v>
      </c>
      <c r="AC59">
        <v>0</v>
      </c>
      <c r="AD59">
        <v>1</v>
      </c>
      <c r="AE59">
        <v>0</v>
      </c>
      <c r="AF59" t="s">
        <v>45</v>
      </c>
      <c r="AG59">
        <v>1.9375</v>
      </c>
      <c r="AH59">
        <v>2</v>
      </c>
      <c r="AI59">
        <v>74018740</v>
      </c>
      <c r="AJ59">
        <v>67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ROW(Source!A58)</f>
        <v>58</v>
      </c>
      <c r="B60">
        <v>74018741</v>
      </c>
      <c r="C60">
        <v>74018725</v>
      </c>
      <c r="D60">
        <v>65152781</v>
      </c>
      <c r="E60">
        <v>1</v>
      </c>
      <c r="F60">
        <v>1</v>
      </c>
      <c r="G60">
        <v>30570983</v>
      </c>
      <c r="H60">
        <v>2</v>
      </c>
      <c r="I60" t="s">
        <v>289</v>
      </c>
      <c r="J60" t="s">
        <v>290</v>
      </c>
      <c r="K60" t="s">
        <v>291</v>
      </c>
      <c r="L60">
        <v>1368</v>
      </c>
      <c r="N60">
        <v>1011</v>
      </c>
      <c r="O60" t="s">
        <v>252</v>
      </c>
      <c r="P60" t="s">
        <v>252</v>
      </c>
      <c r="Q60">
        <v>1</v>
      </c>
      <c r="X60">
        <v>0.52</v>
      </c>
      <c r="Y60">
        <v>0</v>
      </c>
      <c r="Z60">
        <v>180.35</v>
      </c>
      <c r="AA60">
        <v>16.93</v>
      </c>
      <c r="AB60">
        <v>0</v>
      </c>
      <c r="AC60">
        <v>0</v>
      </c>
      <c r="AD60">
        <v>1</v>
      </c>
      <c r="AE60">
        <v>0</v>
      </c>
      <c r="AF60" t="s">
        <v>45</v>
      </c>
      <c r="AG60">
        <v>0.65</v>
      </c>
      <c r="AH60">
        <v>2</v>
      </c>
      <c r="AI60">
        <v>74018741</v>
      </c>
      <c r="AJ60">
        <v>68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74018742</v>
      </c>
      <c r="C61">
        <v>74018725</v>
      </c>
      <c r="D61">
        <v>31110605</v>
      </c>
      <c r="E61">
        <v>1</v>
      </c>
      <c r="F61">
        <v>1</v>
      </c>
      <c r="G61">
        <v>30570983</v>
      </c>
      <c r="H61">
        <v>3</v>
      </c>
      <c r="I61" t="s">
        <v>292</v>
      </c>
      <c r="J61" t="s">
        <v>293</v>
      </c>
      <c r="K61" t="s">
        <v>294</v>
      </c>
      <c r="L61">
        <v>1339</v>
      </c>
      <c r="N61">
        <v>1007</v>
      </c>
      <c r="O61" t="s">
        <v>105</v>
      </c>
      <c r="P61" t="s">
        <v>105</v>
      </c>
      <c r="Q61">
        <v>1</v>
      </c>
      <c r="X61">
        <v>5</v>
      </c>
      <c r="Y61">
        <v>7.07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44</v>
      </c>
      <c r="AG61">
        <v>5</v>
      </c>
      <c r="AH61">
        <v>2</v>
      </c>
      <c r="AI61">
        <v>74018742</v>
      </c>
      <c r="AJ61">
        <v>69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74018743</v>
      </c>
      <c r="C62">
        <v>74018725</v>
      </c>
      <c r="D62">
        <v>40426271</v>
      </c>
      <c r="E62">
        <v>30570983</v>
      </c>
      <c r="F62">
        <v>1</v>
      </c>
      <c r="G62">
        <v>30570983</v>
      </c>
      <c r="H62">
        <v>3</v>
      </c>
      <c r="I62" t="s">
        <v>353</v>
      </c>
      <c r="J62" t="s">
        <v>3</v>
      </c>
      <c r="K62" t="s">
        <v>354</v>
      </c>
      <c r="L62">
        <v>1339</v>
      </c>
      <c r="N62">
        <v>1007</v>
      </c>
      <c r="O62" t="s">
        <v>105</v>
      </c>
      <c r="P62" t="s">
        <v>105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44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ROW(Source!A59)</f>
        <v>59</v>
      </c>
      <c r="B63">
        <v>74018736</v>
      </c>
      <c r="C63">
        <v>74018725</v>
      </c>
      <c r="D63">
        <v>65657322</v>
      </c>
      <c r="E63">
        <v>30570983</v>
      </c>
      <c r="F63">
        <v>1</v>
      </c>
      <c r="G63">
        <v>30570983</v>
      </c>
      <c r="H63">
        <v>1</v>
      </c>
      <c r="I63" t="s">
        <v>246</v>
      </c>
      <c r="J63" t="s">
        <v>3</v>
      </c>
      <c r="K63" t="s">
        <v>247</v>
      </c>
      <c r="L63">
        <v>1191</v>
      </c>
      <c r="N63">
        <v>1013</v>
      </c>
      <c r="O63" t="s">
        <v>248</v>
      </c>
      <c r="P63" t="s">
        <v>248</v>
      </c>
      <c r="Q63">
        <v>1</v>
      </c>
      <c r="X63">
        <v>14.4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46</v>
      </c>
      <c r="AG63">
        <v>16.559999999999999</v>
      </c>
      <c r="AH63">
        <v>2</v>
      </c>
      <c r="AI63">
        <v>74018736</v>
      </c>
      <c r="AJ63">
        <v>71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ROW(Source!A59)</f>
        <v>59</v>
      </c>
      <c r="B64">
        <v>74018737</v>
      </c>
      <c r="C64">
        <v>74018725</v>
      </c>
      <c r="D64">
        <v>65152601</v>
      </c>
      <c r="E64">
        <v>1</v>
      </c>
      <c r="F64">
        <v>1</v>
      </c>
      <c r="G64">
        <v>30570983</v>
      </c>
      <c r="H64">
        <v>2</v>
      </c>
      <c r="I64" t="s">
        <v>268</v>
      </c>
      <c r="J64" t="s">
        <v>269</v>
      </c>
      <c r="K64" t="s">
        <v>270</v>
      </c>
      <c r="L64">
        <v>1368</v>
      </c>
      <c r="N64">
        <v>1011</v>
      </c>
      <c r="O64" t="s">
        <v>252</v>
      </c>
      <c r="P64" t="s">
        <v>252</v>
      </c>
      <c r="Q64">
        <v>1</v>
      </c>
      <c r="X64">
        <v>1.66</v>
      </c>
      <c r="Y64">
        <v>0</v>
      </c>
      <c r="Z64">
        <v>120.32</v>
      </c>
      <c r="AA64">
        <v>12.62</v>
      </c>
      <c r="AB64">
        <v>0</v>
      </c>
      <c r="AC64">
        <v>0</v>
      </c>
      <c r="AD64">
        <v>1</v>
      </c>
      <c r="AE64">
        <v>0</v>
      </c>
      <c r="AF64" t="s">
        <v>45</v>
      </c>
      <c r="AG64">
        <v>2.0749999999999997</v>
      </c>
      <c r="AH64">
        <v>2</v>
      </c>
      <c r="AI64">
        <v>74018737</v>
      </c>
      <c r="AJ64">
        <v>72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ROW(Source!A59)</f>
        <v>59</v>
      </c>
      <c r="B65">
        <v>74018738</v>
      </c>
      <c r="C65">
        <v>74018725</v>
      </c>
      <c r="D65">
        <v>65152842</v>
      </c>
      <c r="E65">
        <v>1</v>
      </c>
      <c r="F65">
        <v>1</v>
      </c>
      <c r="G65">
        <v>30570983</v>
      </c>
      <c r="H65">
        <v>2</v>
      </c>
      <c r="I65" t="s">
        <v>283</v>
      </c>
      <c r="J65" t="s">
        <v>284</v>
      </c>
      <c r="K65" t="s">
        <v>285</v>
      </c>
      <c r="L65">
        <v>1368</v>
      </c>
      <c r="N65">
        <v>1011</v>
      </c>
      <c r="O65" t="s">
        <v>252</v>
      </c>
      <c r="P65" t="s">
        <v>252</v>
      </c>
      <c r="Q65">
        <v>1</v>
      </c>
      <c r="X65">
        <v>1.66</v>
      </c>
      <c r="Y65">
        <v>0</v>
      </c>
      <c r="Z65">
        <v>281.32</v>
      </c>
      <c r="AA65">
        <v>16.93</v>
      </c>
      <c r="AB65">
        <v>0</v>
      </c>
      <c r="AC65">
        <v>0</v>
      </c>
      <c r="AD65">
        <v>1</v>
      </c>
      <c r="AE65">
        <v>0</v>
      </c>
      <c r="AF65" t="s">
        <v>45</v>
      </c>
      <c r="AG65">
        <v>2.0749999999999997</v>
      </c>
      <c r="AH65">
        <v>2</v>
      </c>
      <c r="AI65">
        <v>74018738</v>
      </c>
      <c r="AJ65">
        <v>73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ROW(Source!A59)</f>
        <v>59</v>
      </c>
      <c r="B66">
        <v>74018739</v>
      </c>
      <c r="C66">
        <v>74018725</v>
      </c>
      <c r="D66">
        <v>65152787</v>
      </c>
      <c r="E66">
        <v>1</v>
      </c>
      <c r="F66">
        <v>1</v>
      </c>
      <c r="G66">
        <v>30570983</v>
      </c>
      <c r="H66">
        <v>2</v>
      </c>
      <c r="I66" t="s">
        <v>286</v>
      </c>
      <c r="J66" t="s">
        <v>287</v>
      </c>
      <c r="K66" t="s">
        <v>288</v>
      </c>
      <c r="L66">
        <v>1368</v>
      </c>
      <c r="N66">
        <v>1011</v>
      </c>
      <c r="O66" t="s">
        <v>252</v>
      </c>
      <c r="P66" t="s">
        <v>252</v>
      </c>
      <c r="Q66">
        <v>1</v>
      </c>
      <c r="X66">
        <v>0.65</v>
      </c>
      <c r="Y66">
        <v>0</v>
      </c>
      <c r="Z66">
        <v>140.38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45</v>
      </c>
      <c r="AG66">
        <v>0.8125</v>
      </c>
      <c r="AH66">
        <v>2</v>
      </c>
      <c r="AI66">
        <v>74018739</v>
      </c>
      <c r="AJ66">
        <v>74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ROW(Source!A59)</f>
        <v>59</v>
      </c>
      <c r="B67">
        <v>74018740</v>
      </c>
      <c r="C67">
        <v>74018725</v>
      </c>
      <c r="D67">
        <v>65152802</v>
      </c>
      <c r="E67">
        <v>1</v>
      </c>
      <c r="F67">
        <v>1</v>
      </c>
      <c r="G67">
        <v>30570983</v>
      </c>
      <c r="H67">
        <v>2</v>
      </c>
      <c r="I67" t="s">
        <v>256</v>
      </c>
      <c r="J67" t="s">
        <v>257</v>
      </c>
      <c r="K67" t="s">
        <v>258</v>
      </c>
      <c r="L67">
        <v>1368</v>
      </c>
      <c r="N67">
        <v>1011</v>
      </c>
      <c r="O67" t="s">
        <v>252</v>
      </c>
      <c r="P67" t="s">
        <v>252</v>
      </c>
      <c r="Q67">
        <v>1</v>
      </c>
      <c r="X67">
        <v>1.55</v>
      </c>
      <c r="Y67">
        <v>0</v>
      </c>
      <c r="Z67">
        <v>219.56</v>
      </c>
      <c r="AA67">
        <v>18.62</v>
      </c>
      <c r="AB67">
        <v>0</v>
      </c>
      <c r="AC67">
        <v>0</v>
      </c>
      <c r="AD67">
        <v>1</v>
      </c>
      <c r="AE67">
        <v>0</v>
      </c>
      <c r="AF67" t="s">
        <v>45</v>
      </c>
      <c r="AG67">
        <v>1.9375</v>
      </c>
      <c r="AH67">
        <v>2</v>
      </c>
      <c r="AI67">
        <v>74018740</v>
      </c>
      <c r="AJ67">
        <v>75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ROW(Source!A59)</f>
        <v>59</v>
      </c>
      <c r="B68">
        <v>74018741</v>
      </c>
      <c r="C68">
        <v>74018725</v>
      </c>
      <c r="D68">
        <v>65152781</v>
      </c>
      <c r="E68">
        <v>1</v>
      </c>
      <c r="F68">
        <v>1</v>
      </c>
      <c r="G68">
        <v>30570983</v>
      </c>
      <c r="H68">
        <v>2</v>
      </c>
      <c r="I68" t="s">
        <v>289</v>
      </c>
      <c r="J68" t="s">
        <v>290</v>
      </c>
      <c r="K68" t="s">
        <v>291</v>
      </c>
      <c r="L68">
        <v>1368</v>
      </c>
      <c r="N68">
        <v>1011</v>
      </c>
      <c r="O68" t="s">
        <v>252</v>
      </c>
      <c r="P68" t="s">
        <v>252</v>
      </c>
      <c r="Q68">
        <v>1</v>
      </c>
      <c r="X68">
        <v>0.52</v>
      </c>
      <c r="Y68">
        <v>0</v>
      </c>
      <c r="Z68">
        <v>180.35</v>
      </c>
      <c r="AA68">
        <v>16.93</v>
      </c>
      <c r="AB68">
        <v>0</v>
      </c>
      <c r="AC68">
        <v>0</v>
      </c>
      <c r="AD68">
        <v>1</v>
      </c>
      <c r="AE68">
        <v>0</v>
      </c>
      <c r="AF68" t="s">
        <v>45</v>
      </c>
      <c r="AG68">
        <v>0.65</v>
      </c>
      <c r="AH68">
        <v>2</v>
      </c>
      <c r="AI68">
        <v>74018741</v>
      </c>
      <c r="AJ68">
        <v>76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ROW(Source!A59)</f>
        <v>59</v>
      </c>
      <c r="B69">
        <v>74018742</v>
      </c>
      <c r="C69">
        <v>74018725</v>
      </c>
      <c r="D69">
        <v>31110605</v>
      </c>
      <c r="E69">
        <v>1</v>
      </c>
      <c r="F69">
        <v>1</v>
      </c>
      <c r="G69">
        <v>30570983</v>
      </c>
      <c r="H69">
        <v>3</v>
      </c>
      <c r="I69" t="s">
        <v>292</v>
      </c>
      <c r="J69" t="s">
        <v>293</v>
      </c>
      <c r="K69" t="s">
        <v>294</v>
      </c>
      <c r="L69">
        <v>1339</v>
      </c>
      <c r="N69">
        <v>1007</v>
      </c>
      <c r="O69" t="s">
        <v>105</v>
      </c>
      <c r="P69" t="s">
        <v>105</v>
      </c>
      <c r="Q69">
        <v>1</v>
      </c>
      <c r="X69">
        <v>5</v>
      </c>
      <c r="Y69">
        <v>7.07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44</v>
      </c>
      <c r="AG69">
        <v>5</v>
      </c>
      <c r="AH69">
        <v>2</v>
      </c>
      <c r="AI69">
        <v>74018742</v>
      </c>
      <c r="AJ69">
        <v>77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ROW(Source!A59)</f>
        <v>59</v>
      </c>
      <c r="B70">
        <v>74018743</v>
      </c>
      <c r="C70">
        <v>74018725</v>
      </c>
      <c r="D70">
        <v>40426271</v>
      </c>
      <c r="E70">
        <v>30570983</v>
      </c>
      <c r="F70">
        <v>1</v>
      </c>
      <c r="G70">
        <v>30570983</v>
      </c>
      <c r="H70">
        <v>3</v>
      </c>
      <c r="I70" t="s">
        <v>353</v>
      </c>
      <c r="J70" t="s">
        <v>3</v>
      </c>
      <c r="K70" t="s">
        <v>354</v>
      </c>
      <c r="L70">
        <v>1339</v>
      </c>
      <c r="N70">
        <v>1007</v>
      </c>
      <c r="O70" t="s">
        <v>105</v>
      </c>
      <c r="P70" t="s">
        <v>105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44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ROW(Source!A62)</f>
        <v>62</v>
      </c>
      <c r="B71">
        <v>74018830</v>
      </c>
      <c r="C71">
        <v>74018825</v>
      </c>
      <c r="D71">
        <v>44573642</v>
      </c>
      <c r="E71">
        <v>30570983</v>
      </c>
      <c r="F71">
        <v>1</v>
      </c>
      <c r="G71">
        <v>30570983</v>
      </c>
      <c r="H71">
        <v>1</v>
      </c>
      <c r="I71" t="s">
        <v>246</v>
      </c>
      <c r="J71" t="s">
        <v>3</v>
      </c>
      <c r="K71" t="s">
        <v>247</v>
      </c>
      <c r="L71">
        <v>1191</v>
      </c>
      <c r="N71">
        <v>1013</v>
      </c>
      <c r="O71" t="s">
        <v>248</v>
      </c>
      <c r="P71" t="s">
        <v>248</v>
      </c>
      <c r="Q71">
        <v>1</v>
      </c>
      <c r="X71">
        <v>27.7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46</v>
      </c>
      <c r="AG71">
        <v>31.854999999999997</v>
      </c>
      <c r="AH71">
        <v>2</v>
      </c>
      <c r="AI71">
        <v>74018826</v>
      </c>
      <c r="AJ71">
        <v>79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ROW(Source!A62)</f>
        <v>62</v>
      </c>
      <c r="B72">
        <v>74018831</v>
      </c>
      <c r="C72">
        <v>74018825</v>
      </c>
      <c r="D72">
        <v>65152583</v>
      </c>
      <c r="E72">
        <v>1</v>
      </c>
      <c r="F72">
        <v>1</v>
      </c>
      <c r="G72">
        <v>30570983</v>
      </c>
      <c r="H72">
        <v>2</v>
      </c>
      <c r="I72" t="s">
        <v>274</v>
      </c>
      <c r="J72" t="s">
        <v>275</v>
      </c>
      <c r="K72" t="s">
        <v>276</v>
      </c>
      <c r="L72">
        <v>1368</v>
      </c>
      <c r="N72">
        <v>1011</v>
      </c>
      <c r="O72" t="s">
        <v>252</v>
      </c>
      <c r="P72" t="s">
        <v>252</v>
      </c>
      <c r="Q72">
        <v>1</v>
      </c>
      <c r="X72">
        <v>2.52</v>
      </c>
      <c r="Y72">
        <v>0</v>
      </c>
      <c r="Z72">
        <v>166.1</v>
      </c>
      <c r="AA72">
        <v>16.93</v>
      </c>
      <c r="AB72">
        <v>0</v>
      </c>
      <c r="AC72">
        <v>0</v>
      </c>
      <c r="AD72">
        <v>1</v>
      </c>
      <c r="AE72">
        <v>0</v>
      </c>
      <c r="AF72" t="s">
        <v>45</v>
      </c>
      <c r="AG72">
        <v>3.15</v>
      </c>
      <c r="AH72">
        <v>2</v>
      </c>
      <c r="AI72">
        <v>74018827</v>
      </c>
      <c r="AJ72">
        <v>80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ROW(Source!A62)</f>
        <v>62</v>
      </c>
      <c r="B73">
        <v>74018832</v>
      </c>
      <c r="C73">
        <v>74018825</v>
      </c>
      <c r="D73">
        <v>65152784</v>
      </c>
      <c r="E73">
        <v>1</v>
      </c>
      <c r="F73">
        <v>1</v>
      </c>
      <c r="G73">
        <v>30570983</v>
      </c>
      <c r="H73">
        <v>2</v>
      </c>
      <c r="I73" t="s">
        <v>280</v>
      </c>
      <c r="J73" t="s">
        <v>281</v>
      </c>
      <c r="K73" t="s">
        <v>282</v>
      </c>
      <c r="L73">
        <v>1368</v>
      </c>
      <c r="N73">
        <v>1011</v>
      </c>
      <c r="O73" t="s">
        <v>252</v>
      </c>
      <c r="P73" t="s">
        <v>252</v>
      </c>
      <c r="Q73">
        <v>1</v>
      </c>
      <c r="X73">
        <v>1.02</v>
      </c>
      <c r="Y73">
        <v>0</v>
      </c>
      <c r="Z73">
        <v>241.97</v>
      </c>
      <c r="AA73">
        <v>16.93</v>
      </c>
      <c r="AB73">
        <v>0</v>
      </c>
      <c r="AC73">
        <v>0</v>
      </c>
      <c r="AD73">
        <v>1</v>
      </c>
      <c r="AE73">
        <v>0</v>
      </c>
      <c r="AF73" t="s">
        <v>45</v>
      </c>
      <c r="AG73">
        <v>1.2749999999999999</v>
      </c>
      <c r="AH73">
        <v>2</v>
      </c>
      <c r="AI73">
        <v>74018828</v>
      </c>
      <c r="AJ73">
        <v>81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ROW(Source!A62)</f>
        <v>62</v>
      </c>
      <c r="B74">
        <v>74018833</v>
      </c>
      <c r="C74">
        <v>74018825</v>
      </c>
      <c r="D74">
        <v>40431461</v>
      </c>
      <c r="E74">
        <v>30570983</v>
      </c>
      <c r="F74">
        <v>1</v>
      </c>
      <c r="G74">
        <v>30570983</v>
      </c>
      <c r="H74">
        <v>3</v>
      </c>
      <c r="I74" t="s">
        <v>350</v>
      </c>
      <c r="J74" t="s">
        <v>3</v>
      </c>
      <c r="K74" t="s">
        <v>351</v>
      </c>
      <c r="L74">
        <v>1330</v>
      </c>
      <c r="N74">
        <v>1005</v>
      </c>
      <c r="O74" t="s">
        <v>352</v>
      </c>
      <c r="P74" t="s">
        <v>352</v>
      </c>
      <c r="Q74">
        <v>10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44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ROW(Source!A63)</f>
        <v>63</v>
      </c>
      <c r="B75">
        <v>74018830</v>
      </c>
      <c r="C75">
        <v>74018825</v>
      </c>
      <c r="D75">
        <v>44573642</v>
      </c>
      <c r="E75">
        <v>30570983</v>
      </c>
      <c r="F75">
        <v>1</v>
      </c>
      <c r="G75">
        <v>30570983</v>
      </c>
      <c r="H75">
        <v>1</v>
      </c>
      <c r="I75" t="s">
        <v>246</v>
      </c>
      <c r="J75" t="s">
        <v>3</v>
      </c>
      <c r="K75" t="s">
        <v>247</v>
      </c>
      <c r="L75">
        <v>1191</v>
      </c>
      <c r="N75">
        <v>1013</v>
      </c>
      <c r="O75" t="s">
        <v>248</v>
      </c>
      <c r="P75" t="s">
        <v>248</v>
      </c>
      <c r="Q75">
        <v>1</v>
      </c>
      <c r="X75">
        <v>27.7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46</v>
      </c>
      <c r="AG75">
        <v>31.854999999999997</v>
      </c>
      <c r="AH75">
        <v>2</v>
      </c>
      <c r="AI75">
        <v>74018826</v>
      </c>
      <c r="AJ75">
        <v>83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ROW(Source!A63)</f>
        <v>63</v>
      </c>
      <c r="B76">
        <v>74018831</v>
      </c>
      <c r="C76">
        <v>74018825</v>
      </c>
      <c r="D76">
        <v>65152583</v>
      </c>
      <c r="E76">
        <v>1</v>
      </c>
      <c r="F76">
        <v>1</v>
      </c>
      <c r="G76">
        <v>30570983</v>
      </c>
      <c r="H76">
        <v>2</v>
      </c>
      <c r="I76" t="s">
        <v>274</v>
      </c>
      <c r="J76" t="s">
        <v>275</v>
      </c>
      <c r="K76" t="s">
        <v>276</v>
      </c>
      <c r="L76">
        <v>1368</v>
      </c>
      <c r="N76">
        <v>1011</v>
      </c>
      <c r="O76" t="s">
        <v>252</v>
      </c>
      <c r="P76" t="s">
        <v>252</v>
      </c>
      <c r="Q76">
        <v>1</v>
      </c>
      <c r="X76">
        <v>2.52</v>
      </c>
      <c r="Y76">
        <v>0</v>
      </c>
      <c r="Z76">
        <v>166.1</v>
      </c>
      <c r="AA76">
        <v>16.93</v>
      </c>
      <c r="AB76">
        <v>0</v>
      </c>
      <c r="AC76">
        <v>0</v>
      </c>
      <c r="AD76">
        <v>1</v>
      </c>
      <c r="AE76">
        <v>0</v>
      </c>
      <c r="AF76" t="s">
        <v>45</v>
      </c>
      <c r="AG76">
        <v>3.15</v>
      </c>
      <c r="AH76">
        <v>2</v>
      </c>
      <c r="AI76">
        <v>74018827</v>
      </c>
      <c r="AJ76">
        <v>84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ROW(Source!A63)</f>
        <v>63</v>
      </c>
      <c r="B77">
        <v>74018832</v>
      </c>
      <c r="C77">
        <v>74018825</v>
      </c>
      <c r="D77">
        <v>65152784</v>
      </c>
      <c r="E77">
        <v>1</v>
      </c>
      <c r="F77">
        <v>1</v>
      </c>
      <c r="G77">
        <v>30570983</v>
      </c>
      <c r="H77">
        <v>2</v>
      </c>
      <c r="I77" t="s">
        <v>280</v>
      </c>
      <c r="J77" t="s">
        <v>281</v>
      </c>
      <c r="K77" t="s">
        <v>282</v>
      </c>
      <c r="L77">
        <v>1368</v>
      </c>
      <c r="N77">
        <v>1011</v>
      </c>
      <c r="O77" t="s">
        <v>252</v>
      </c>
      <c r="P77" t="s">
        <v>252</v>
      </c>
      <c r="Q77">
        <v>1</v>
      </c>
      <c r="X77">
        <v>1.02</v>
      </c>
      <c r="Y77">
        <v>0</v>
      </c>
      <c r="Z77">
        <v>241.97</v>
      </c>
      <c r="AA77">
        <v>16.93</v>
      </c>
      <c r="AB77">
        <v>0</v>
      </c>
      <c r="AC77">
        <v>0</v>
      </c>
      <c r="AD77">
        <v>1</v>
      </c>
      <c r="AE77">
        <v>0</v>
      </c>
      <c r="AF77" t="s">
        <v>45</v>
      </c>
      <c r="AG77">
        <v>1.2749999999999999</v>
      </c>
      <c r="AH77">
        <v>2</v>
      </c>
      <c r="AI77">
        <v>74018828</v>
      </c>
      <c r="AJ77">
        <v>85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ROW(Source!A63)</f>
        <v>63</v>
      </c>
      <c r="B78">
        <v>74018833</v>
      </c>
      <c r="C78">
        <v>74018825</v>
      </c>
      <c r="D78">
        <v>40431461</v>
      </c>
      <c r="E78">
        <v>30570983</v>
      </c>
      <c r="F78">
        <v>1</v>
      </c>
      <c r="G78">
        <v>30570983</v>
      </c>
      <c r="H78">
        <v>3</v>
      </c>
      <c r="I78" t="s">
        <v>350</v>
      </c>
      <c r="J78" t="s">
        <v>3</v>
      </c>
      <c r="K78" t="s">
        <v>351</v>
      </c>
      <c r="L78">
        <v>1330</v>
      </c>
      <c r="N78">
        <v>1005</v>
      </c>
      <c r="O78" t="s">
        <v>352</v>
      </c>
      <c r="P78" t="s">
        <v>352</v>
      </c>
      <c r="Q78">
        <v>10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44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ROW(Source!A66)</f>
        <v>66</v>
      </c>
      <c r="B79">
        <v>74018835</v>
      </c>
      <c r="C79">
        <v>74018824</v>
      </c>
      <c r="D79">
        <v>65657322</v>
      </c>
      <c r="E79">
        <v>30570983</v>
      </c>
      <c r="F79">
        <v>1</v>
      </c>
      <c r="G79">
        <v>30570983</v>
      </c>
      <c r="H79">
        <v>1</v>
      </c>
      <c r="I79" t="s">
        <v>246</v>
      </c>
      <c r="J79" t="s">
        <v>3</v>
      </c>
      <c r="K79" t="s">
        <v>247</v>
      </c>
      <c r="L79">
        <v>1191</v>
      </c>
      <c r="N79">
        <v>1013</v>
      </c>
      <c r="O79" t="s">
        <v>248</v>
      </c>
      <c r="P79" t="s">
        <v>248</v>
      </c>
      <c r="Q79">
        <v>1</v>
      </c>
      <c r="X79">
        <v>21.6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46</v>
      </c>
      <c r="AG79">
        <v>24.84</v>
      </c>
      <c r="AH79">
        <v>2</v>
      </c>
      <c r="AI79">
        <v>74018835</v>
      </c>
      <c r="AJ79">
        <v>87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ROW(Source!A66)</f>
        <v>66</v>
      </c>
      <c r="B80">
        <v>74018836</v>
      </c>
      <c r="C80">
        <v>74018824</v>
      </c>
      <c r="D80">
        <v>65152582</v>
      </c>
      <c r="E80">
        <v>1</v>
      </c>
      <c r="F80">
        <v>1</v>
      </c>
      <c r="G80">
        <v>30570983</v>
      </c>
      <c r="H80">
        <v>2</v>
      </c>
      <c r="I80" t="s">
        <v>262</v>
      </c>
      <c r="J80" t="s">
        <v>263</v>
      </c>
      <c r="K80" t="s">
        <v>264</v>
      </c>
      <c r="L80">
        <v>1368</v>
      </c>
      <c r="N80">
        <v>1011</v>
      </c>
      <c r="O80" t="s">
        <v>252</v>
      </c>
      <c r="P80" t="s">
        <v>252</v>
      </c>
      <c r="Q80">
        <v>1</v>
      </c>
      <c r="X80">
        <v>2.35</v>
      </c>
      <c r="Y80">
        <v>0</v>
      </c>
      <c r="Z80">
        <v>145.59</v>
      </c>
      <c r="AA80">
        <v>14.54</v>
      </c>
      <c r="AB80">
        <v>0</v>
      </c>
      <c r="AC80">
        <v>0</v>
      </c>
      <c r="AD80">
        <v>1</v>
      </c>
      <c r="AE80">
        <v>0</v>
      </c>
      <c r="AF80" t="s">
        <v>45</v>
      </c>
      <c r="AG80">
        <v>2.9375</v>
      </c>
      <c r="AH80">
        <v>2</v>
      </c>
      <c r="AI80">
        <v>74018836</v>
      </c>
      <c r="AJ80">
        <v>88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ROW(Source!A66)</f>
        <v>66</v>
      </c>
      <c r="B81">
        <v>74018837</v>
      </c>
      <c r="C81">
        <v>74018824</v>
      </c>
      <c r="D81">
        <v>65152787</v>
      </c>
      <c r="E81">
        <v>1</v>
      </c>
      <c r="F81">
        <v>1</v>
      </c>
      <c r="G81">
        <v>30570983</v>
      </c>
      <c r="H81">
        <v>2</v>
      </c>
      <c r="I81" t="s">
        <v>286</v>
      </c>
      <c r="J81" t="s">
        <v>287</v>
      </c>
      <c r="K81" t="s">
        <v>288</v>
      </c>
      <c r="L81">
        <v>1368</v>
      </c>
      <c r="N81">
        <v>1011</v>
      </c>
      <c r="O81" t="s">
        <v>252</v>
      </c>
      <c r="P81" t="s">
        <v>252</v>
      </c>
      <c r="Q81">
        <v>1</v>
      </c>
      <c r="X81">
        <v>0.91</v>
      </c>
      <c r="Y81">
        <v>0</v>
      </c>
      <c r="Z81">
        <v>140.38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45</v>
      </c>
      <c r="AG81">
        <v>1.1375</v>
      </c>
      <c r="AH81">
        <v>2</v>
      </c>
      <c r="AI81">
        <v>74018837</v>
      </c>
      <c r="AJ81">
        <v>89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ROW(Source!A66)</f>
        <v>66</v>
      </c>
      <c r="B82">
        <v>74018838</v>
      </c>
      <c r="C82">
        <v>74018824</v>
      </c>
      <c r="D82">
        <v>65152777</v>
      </c>
      <c r="E82">
        <v>1</v>
      </c>
      <c r="F82">
        <v>1</v>
      </c>
      <c r="G82">
        <v>30570983</v>
      </c>
      <c r="H82">
        <v>2</v>
      </c>
      <c r="I82" t="s">
        <v>295</v>
      </c>
      <c r="J82" t="s">
        <v>296</v>
      </c>
      <c r="K82" t="s">
        <v>297</v>
      </c>
      <c r="L82">
        <v>1368</v>
      </c>
      <c r="N82">
        <v>1011</v>
      </c>
      <c r="O82" t="s">
        <v>252</v>
      </c>
      <c r="P82" t="s">
        <v>252</v>
      </c>
      <c r="Q82">
        <v>1</v>
      </c>
      <c r="X82">
        <v>7.17</v>
      </c>
      <c r="Y82">
        <v>0</v>
      </c>
      <c r="Z82">
        <v>163.81</v>
      </c>
      <c r="AA82">
        <v>14.54</v>
      </c>
      <c r="AB82">
        <v>0</v>
      </c>
      <c r="AC82">
        <v>0</v>
      </c>
      <c r="AD82">
        <v>1</v>
      </c>
      <c r="AE82">
        <v>0</v>
      </c>
      <c r="AF82" t="s">
        <v>45</v>
      </c>
      <c r="AG82">
        <v>8.9625000000000004</v>
      </c>
      <c r="AH82">
        <v>2</v>
      </c>
      <c r="AI82">
        <v>74018838</v>
      </c>
      <c r="AJ82">
        <v>90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ROW(Source!A66)</f>
        <v>66</v>
      </c>
      <c r="B83">
        <v>74018839</v>
      </c>
      <c r="C83">
        <v>74018824</v>
      </c>
      <c r="D83">
        <v>65152778</v>
      </c>
      <c r="E83">
        <v>1</v>
      </c>
      <c r="F83">
        <v>1</v>
      </c>
      <c r="G83">
        <v>30570983</v>
      </c>
      <c r="H83">
        <v>2</v>
      </c>
      <c r="I83" t="s">
        <v>298</v>
      </c>
      <c r="J83" t="s">
        <v>299</v>
      </c>
      <c r="K83" t="s">
        <v>300</v>
      </c>
      <c r="L83">
        <v>1368</v>
      </c>
      <c r="N83">
        <v>1011</v>
      </c>
      <c r="O83" t="s">
        <v>252</v>
      </c>
      <c r="P83" t="s">
        <v>252</v>
      </c>
      <c r="Q83">
        <v>1</v>
      </c>
      <c r="X83">
        <v>14.6</v>
      </c>
      <c r="Y83">
        <v>0</v>
      </c>
      <c r="Z83">
        <v>223.17</v>
      </c>
      <c r="AA83">
        <v>14.54</v>
      </c>
      <c r="AB83">
        <v>0</v>
      </c>
      <c r="AC83">
        <v>0</v>
      </c>
      <c r="AD83">
        <v>1</v>
      </c>
      <c r="AE83">
        <v>0</v>
      </c>
      <c r="AF83" t="s">
        <v>45</v>
      </c>
      <c r="AG83">
        <v>18.25</v>
      </c>
      <c r="AH83">
        <v>2</v>
      </c>
      <c r="AI83">
        <v>74018839</v>
      </c>
      <c r="AJ83">
        <v>91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ROW(Source!A66)</f>
        <v>66</v>
      </c>
      <c r="B84">
        <v>74018840</v>
      </c>
      <c r="C84">
        <v>74018824</v>
      </c>
      <c r="D84">
        <v>65152802</v>
      </c>
      <c r="E84">
        <v>1</v>
      </c>
      <c r="F84">
        <v>1</v>
      </c>
      <c r="G84">
        <v>30570983</v>
      </c>
      <c r="H84">
        <v>2</v>
      </c>
      <c r="I84" t="s">
        <v>256</v>
      </c>
      <c r="J84" t="s">
        <v>257</v>
      </c>
      <c r="K84" t="s">
        <v>258</v>
      </c>
      <c r="L84">
        <v>1368</v>
      </c>
      <c r="N84">
        <v>1011</v>
      </c>
      <c r="O84" t="s">
        <v>252</v>
      </c>
      <c r="P84" t="s">
        <v>252</v>
      </c>
      <c r="Q84">
        <v>1</v>
      </c>
      <c r="X84">
        <v>1.79</v>
      </c>
      <c r="Y84">
        <v>0</v>
      </c>
      <c r="Z84">
        <v>219.56</v>
      </c>
      <c r="AA84">
        <v>18.62</v>
      </c>
      <c r="AB84">
        <v>0</v>
      </c>
      <c r="AC84">
        <v>0</v>
      </c>
      <c r="AD84">
        <v>1</v>
      </c>
      <c r="AE84">
        <v>0</v>
      </c>
      <c r="AF84" t="s">
        <v>45</v>
      </c>
      <c r="AG84">
        <v>2.2374999999999998</v>
      </c>
      <c r="AH84">
        <v>2</v>
      </c>
      <c r="AI84">
        <v>74018840</v>
      </c>
      <c r="AJ84">
        <v>92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ROW(Source!A66)</f>
        <v>66</v>
      </c>
      <c r="B85">
        <v>74018841</v>
      </c>
      <c r="C85">
        <v>74018824</v>
      </c>
      <c r="D85">
        <v>65152781</v>
      </c>
      <c r="E85">
        <v>1</v>
      </c>
      <c r="F85">
        <v>1</v>
      </c>
      <c r="G85">
        <v>30570983</v>
      </c>
      <c r="H85">
        <v>2</v>
      </c>
      <c r="I85" t="s">
        <v>289</v>
      </c>
      <c r="J85" t="s">
        <v>290</v>
      </c>
      <c r="K85" t="s">
        <v>291</v>
      </c>
      <c r="L85">
        <v>1368</v>
      </c>
      <c r="N85">
        <v>1011</v>
      </c>
      <c r="O85" t="s">
        <v>252</v>
      </c>
      <c r="P85" t="s">
        <v>252</v>
      </c>
      <c r="Q85">
        <v>1</v>
      </c>
      <c r="X85">
        <v>0.52</v>
      </c>
      <c r="Y85">
        <v>0</v>
      </c>
      <c r="Z85">
        <v>180.35</v>
      </c>
      <c r="AA85">
        <v>16.93</v>
      </c>
      <c r="AB85">
        <v>0</v>
      </c>
      <c r="AC85">
        <v>0</v>
      </c>
      <c r="AD85">
        <v>1</v>
      </c>
      <c r="AE85">
        <v>0</v>
      </c>
      <c r="AF85" t="s">
        <v>45</v>
      </c>
      <c r="AG85">
        <v>0.65</v>
      </c>
      <c r="AH85">
        <v>2</v>
      </c>
      <c r="AI85">
        <v>74018841</v>
      </c>
      <c r="AJ85">
        <v>93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ROW(Source!A66)</f>
        <v>66</v>
      </c>
      <c r="B86">
        <v>74018842</v>
      </c>
      <c r="C86">
        <v>74018824</v>
      </c>
      <c r="D86">
        <v>31110605</v>
      </c>
      <c r="E86">
        <v>1</v>
      </c>
      <c r="F86">
        <v>1</v>
      </c>
      <c r="G86">
        <v>30570983</v>
      </c>
      <c r="H86">
        <v>3</v>
      </c>
      <c r="I86" t="s">
        <v>292</v>
      </c>
      <c r="J86" t="s">
        <v>293</v>
      </c>
      <c r="K86" t="s">
        <v>294</v>
      </c>
      <c r="L86">
        <v>1339</v>
      </c>
      <c r="N86">
        <v>1007</v>
      </c>
      <c r="O86" t="s">
        <v>105</v>
      </c>
      <c r="P86" t="s">
        <v>105</v>
      </c>
      <c r="Q86">
        <v>1</v>
      </c>
      <c r="X86">
        <v>7</v>
      </c>
      <c r="Y86">
        <v>7.07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44</v>
      </c>
      <c r="AG86">
        <v>7</v>
      </c>
      <c r="AH86">
        <v>2</v>
      </c>
      <c r="AI86">
        <v>74018842</v>
      </c>
      <c r="AJ86">
        <v>94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ROW(Source!A66)</f>
        <v>66</v>
      </c>
      <c r="B87">
        <v>74018843</v>
      </c>
      <c r="C87">
        <v>74018824</v>
      </c>
      <c r="D87">
        <v>40426142</v>
      </c>
      <c r="E87">
        <v>30570983</v>
      </c>
      <c r="F87">
        <v>1</v>
      </c>
      <c r="G87">
        <v>30570983</v>
      </c>
      <c r="H87">
        <v>3</v>
      </c>
      <c r="I87" t="s">
        <v>355</v>
      </c>
      <c r="J87" t="s">
        <v>3</v>
      </c>
      <c r="K87" t="s">
        <v>356</v>
      </c>
      <c r="L87">
        <v>1339</v>
      </c>
      <c r="N87">
        <v>1007</v>
      </c>
      <c r="O87" t="s">
        <v>105</v>
      </c>
      <c r="P87" t="s">
        <v>105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44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ROW(Source!A67)</f>
        <v>67</v>
      </c>
      <c r="B88">
        <v>74018835</v>
      </c>
      <c r="C88">
        <v>74018824</v>
      </c>
      <c r="D88">
        <v>65657322</v>
      </c>
      <c r="E88">
        <v>30570983</v>
      </c>
      <c r="F88">
        <v>1</v>
      </c>
      <c r="G88">
        <v>30570983</v>
      </c>
      <c r="H88">
        <v>1</v>
      </c>
      <c r="I88" t="s">
        <v>246</v>
      </c>
      <c r="J88" t="s">
        <v>3</v>
      </c>
      <c r="K88" t="s">
        <v>247</v>
      </c>
      <c r="L88">
        <v>1191</v>
      </c>
      <c r="N88">
        <v>1013</v>
      </c>
      <c r="O88" t="s">
        <v>248</v>
      </c>
      <c r="P88" t="s">
        <v>248</v>
      </c>
      <c r="Q88">
        <v>1</v>
      </c>
      <c r="X88">
        <v>21.6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46</v>
      </c>
      <c r="AG88">
        <v>24.84</v>
      </c>
      <c r="AH88">
        <v>2</v>
      </c>
      <c r="AI88">
        <v>74018835</v>
      </c>
      <c r="AJ88">
        <v>96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ROW(Source!A67)</f>
        <v>67</v>
      </c>
      <c r="B89">
        <v>74018836</v>
      </c>
      <c r="C89">
        <v>74018824</v>
      </c>
      <c r="D89">
        <v>65152582</v>
      </c>
      <c r="E89">
        <v>1</v>
      </c>
      <c r="F89">
        <v>1</v>
      </c>
      <c r="G89">
        <v>30570983</v>
      </c>
      <c r="H89">
        <v>2</v>
      </c>
      <c r="I89" t="s">
        <v>262</v>
      </c>
      <c r="J89" t="s">
        <v>263</v>
      </c>
      <c r="K89" t="s">
        <v>264</v>
      </c>
      <c r="L89">
        <v>1368</v>
      </c>
      <c r="N89">
        <v>1011</v>
      </c>
      <c r="O89" t="s">
        <v>252</v>
      </c>
      <c r="P89" t="s">
        <v>252</v>
      </c>
      <c r="Q89">
        <v>1</v>
      </c>
      <c r="X89">
        <v>2.35</v>
      </c>
      <c r="Y89">
        <v>0</v>
      </c>
      <c r="Z89">
        <v>145.59</v>
      </c>
      <c r="AA89">
        <v>14.54</v>
      </c>
      <c r="AB89">
        <v>0</v>
      </c>
      <c r="AC89">
        <v>0</v>
      </c>
      <c r="AD89">
        <v>1</v>
      </c>
      <c r="AE89">
        <v>0</v>
      </c>
      <c r="AF89" t="s">
        <v>45</v>
      </c>
      <c r="AG89">
        <v>2.9375</v>
      </c>
      <c r="AH89">
        <v>2</v>
      </c>
      <c r="AI89">
        <v>74018836</v>
      </c>
      <c r="AJ89">
        <v>97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ROW(Source!A67)</f>
        <v>67</v>
      </c>
      <c r="B90">
        <v>74018837</v>
      </c>
      <c r="C90">
        <v>74018824</v>
      </c>
      <c r="D90">
        <v>65152787</v>
      </c>
      <c r="E90">
        <v>1</v>
      </c>
      <c r="F90">
        <v>1</v>
      </c>
      <c r="G90">
        <v>30570983</v>
      </c>
      <c r="H90">
        <v>2</v>
      </c>
      <c r="I90" t="s">
        <v>286</v>
      </c>
      <c r="J90" t="s">
        <v>287</v>
      </c>
      <c r="K90" t="s">
        <v>288</v>
      </c>
      <c r="L90">
        <v>1368</v>
      </c>
      <c r="N90">
        <v>1011</v>
      </c>
      <c r="O90" t="s">
        <v>252</v>
      </c>
      <c r="P90" t="s">
        <v>252</v>
      </c>
      <c r="Q90">
        <v>1</v>
      </c>
      <c r="X90">
        <v>0.91</v>
      </c>
      <c r="Y90">
        <v>0</v>
      </c>
      <c r="Z90">
        <v>140.38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45</v>
      </c>
      <c r="AG90">
        <v>1.1375</v>
      </c>
      <c r="AH90">
        <v>2</v>
      </c>
      <c r="AI90">
        <v>74018837</v>
      </c>
      <c r="AJ90">
        <v>98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ROW(Source!A67)</f>
        <v>67</v>
      </c>
      <c r="B91">
        <v>74018838</v>
      </c>
      <c r="C91">
        <v>74018824</v>
      </c>
      <c r="D91">
        <v>65152777</v>
      </c>
      <c r="E91">
        <v>1</v>
      </c>
      <c r="F91">
        <v>1</v>
      </c>
      <c r="G91">
        <v>30570983</v>
      </c>
      <c r="H91">
        <v>2</v>
      </c>
      <c r="I91" t="s">
        <v>295</v>
      </c>
      <c r="J91" t="s">
        <v>296</v>
      </c>
      <c r="K91" t="s">
        <v>297</v>
      </c>
      <c r="L91">
        <v>1368</v>
      </c>
      <c r="N91">
        <v>1011</v>
      </c>
      <c r="O91" t="s">
        <v>252</v>
      </c>
      <c r="P91" t="s">
        <v>252</v>
      </c>
      <c r="Q91">
        <v>1</v>
      </c>
      <c r="X91">
        <v>7.17</v>
      </c>
      <c r="Y91">
        <v>0</v>
      </c>
      <c r="Z91">
        <v>163.81</v>
      </c>
      <c r="AA91">
        <v>14.54</v>
      </c>
      <c r="AB91">
        <v>0</v>
      </c>
      <c r="AC91">
        <v>0</v>
      </c>
      <c r="AD91">
        <v>1</v>
      </c>
      <c r="AE91">
        <v>0</v>
      </c>
      <c r="AF91" t="s">
        <v>45</v>
      </c>
      <c r="AG91">
        <v>8.9625000000000004</v>
      </c>
      <c r="AH91">
        <v>2</v>
      </c>
      <c r="AI91">
        <v>74018838</v>
      </c>
      <c r="AJ91">
        <v>99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ROW(Source!A67)</f>
        <v>67</v>
      </c>
      <c r="B92">
        <v>74018839</v>
      </c>
      <c r="C92">
        <v>74018824</v>
      </c>
      <c r="D92">
        <v>65152778</v>
      </c>
      <c r="E92">
        <v>1</v>
      </c>
      <c r="F92">
        <v>1</v>
      </c>
      <c r="G92">
        <v>30570983</v>
      </c>
      <c r="H92">
        <v>2</v>
      </c>
      <c r="I92" t="s">
        <v>298</v>
      </c>
      <c r="J92" t="s">
        <v>299</v>
      </c>
      <c r="K92" t="s">
        <v>300</v>
      </c>
      <c r="L92">
        <v>1368</v>
      </c>
      <c r="N92">
        <v>1011</v>
      </c>
      <c r="O92" t="s">
        <v>252</v>
      </c>
      <c r="P92" t="s">
        <v>252</v>
      </c>
      <c r="Q92">
        <v>1</v>
      </c>
      <c r="X92">
        <v>14.6</v>
      </c>
      <c r="Y92">
        <v>0</v>
      </c>
      <c r="Z92">
        <v>223.17</v>
      </c>
      <c r="AA92">
        <v>14.54</v>
      </c>
      <c r="AB92">
        <v>0</v>
      </c>
      <c r="AC92">
        <v>0</v>
      </c>
      <c r="AD92">
        <v>1</v>
      </c>
      <c r="AE92">
        <v>0</v>
      </c>
      <c r="AF92" t="s">
        <v>45</v>
      </c>
      <c r="AG92">
        <v>18.25</v>
      </c>
      <c r="AH92">
        <v>2</v>
      </c>
      <c r="AI92">
        <v>74018839</v>
      </c>
      <c r="AJ92">
        <v>100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ROW(Source!A67)</f>
        <v>67</v>
      </c>
      <c r="B93">
        <v>74018840</v>
      </c>
      <c r="C93">
        <v>74018824</v>
      </c>
      <c r="D93">
        <v>65152802</v>
      </c>
      <c r="E93">
        <v>1</v>
      </c>
      <c r="F93">
        <v>1</v>
      </c>
      <c r="G93">
        <v>30570983</v>
      </c>
      <c r="H93">
        <v>2</v>
      </c>
      <c r="I93" t="s">
        <v>256</v>
      </c>
      <c r="J93" t="s">
        <v>257</v>
      </c>
      <c r="K93" t="s">
        <v>258</v>
      </c>
      <c r="L93">
        <v>1368</v>
      </c>
      <c r="N93">
        <v>1011</v>
      </c>
      <c r="O93" t="s">
        <v>252</v>
      </c>
      <c r="P93" t="s">
        <v>252</v>
      </c>
      <c r="Q93">
        <v>1</v>
      </c>
      <c r="X93">
        <v>1.79</v>
      </c>
      <c r="Y93">
        <v>0</v>
      </c>
      <c r="Z93">
        <v>219.56</v>
      </c>
      <c r="AA93">
        <v>18.62</v>
      </c>
      <c r="AB93">
        <v>0</v>
      </c>
      <c r="AC93">
        <v>0</v>
      </c>
      <c r="AD93">
        <v>1</v>
      </c>
      <c r="AE93">
        <v>0</v>
      </c>
      <c r="AF93" t="s">
        <v>45</v>
      </c>
      <c r="AG93">
        <v>2.2374999999999998</v>
      </c>
      <c r="AH93">
        <v>2</v>
      </c>
      <c r="AI93">
        <v>74018840</v>
      </c>
      <c r="AJ93">
        <v>101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ROW(Source!A67)</f>
        <v>67</v>
      </c>
      <c r="B94">
        <v>74018841</v>
      </c>
      <c r="C94">
        <v>74018824</v>
      </c>
      <c r="D94">
        <v>65152781</v>
      </c>
      <c r="E94">
        <v>1</v>
      </c>
      <c r="F94">
        <v>1</v>
      </c>
      <c r="G94">
        <v>30570983</v>
      </c>
      <c r="H94">
        <v>2</v>
      </c>
      <c r="I94" t="s">
        <v>289</v>
      </c>
      <c r="J94" t="s">
        <v>290</v>
      </c>
      <c r="K94" t="s">
        <v>291</v>
      </c>
      <c r="L94">
        <v>1368</v>
      </c>
      <c r="N94">
        <v>1011</v>
      </c>
      <c r="O94" t="s">
        <v>252</v>
      </c>
      <c r="P94" t="s">
        <v>252</v>
      </c>
      <c r="Q94">
        <v>1</v>
      </c>
      <c r="X94">
        <v>0.52</v>
      </c>
      <c r="Y94">
        <v>0</v>
      </c>
      <c r="Z94">
        <v>180.35</v>
      </c>
      <c r="AA94">
        <v>16.93</v>
      </c>
      <c r="AB94">
        <v>0</v>
      </c>
      <c r="AC94">
        <v>0</v>
      </c>
      <c r="AD94">
        <v>1</v>
      </c>
      <c r="AE94">
        <v>0</v>
      </c>
      <c r="AF94" t="s">
        <v>45</v>
      </c>
      <c r="AG94">
        <v>0.65</v>
      </c>
      <c r="AH94">
        <v>2</v>
      </c>
      <c r="AI94">
        <v>74018841</v>
      </c>
      <c r="AJ94">
        <v>102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ROW(Source!A67)</f>
        <v>67</v>
      </c>
      <c r="B95">
        <v>74018842</v>
      </c>
      <c r="C95">
        <v>74018824</v>
      </c>
      <c r="D95">
        <v>31110605</v>
      </c>
      <c r="E95">
        <v>1</v>
      </c>
      <c r="F95">
        <v>1</v>
      </c>
      <c r="G95">
        <v>30570983</v>
      </c>
      <c r="H95">
        <v>3</v>
      </c>
      <c r="I95" t="s">
        <v>292</v>
      </c>
      <c r="J95" t="s">
        <v>293</v>
      </c>
      <c r="K95" t="s">
        <v>294</v>
      </c>
      <c r="L95">
        <v>1339</v>
      </c>
      <c r="N95">
        <v>1007</v>
      </c>
      <c r="O95" t="s">
        <v>105</v>
      </c>
      <c r="P95" t="s">
        <v>105</v>
      </c>
      <c r="Q95">
        <v>1</v>
      </c>
      <c r="X95">
        <v>7</v>
      </c>
      <c r="Y95">
        <v>7.07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44</v>
      </c>
      <c r="AG95">
        <v>7</v>
      </c>
      <c r="AH95">
        <v>2</v>
      </c>
      <c r="AI95">
        <v>74018842</v>
      </c>
      <c r="AJ95">
        <v>103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74018843</v>
      </c>
      <c r="C96">
        <v>74018824</v>
      </c>
      <c r="D96">
        <v>40426142</v>
      </c>
      <c r="E96">
        <v>30570983</v>
      </c>
      <c r="F96">
        <v>1</v>
      </c>
      <c r="G96">
        <v>30570983</v>
      </c>
      <c r="H96">
        <v>3</v>
      </c>
      <c r="I96" t="s">
        <v>355</v>
      </c>
      <c r="J96" t="s">
        <v>3</v>
      </c>
      <c r="K96" t="s">
        <v>356</v>
      </c>
      <c r="L96">
        <v>1339</v>
      </c>
      <c r="N96">
        <v>1007</v>
      </c>
      <c r="O96" t="s">
        <v>105</v>
      </c>
      <c r="P96" t="s">
        <v>105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44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ROW(Source!A70)</f>
        <v>70</v>
      </c>
      <c r="B97">
        <v>74018847</v>
      </c>
      <c r="C97">
        <v>74018726</v>
      </c>
      <c r="D97">
        <v>65019911</v>
      </c>
      <c r="E97">
        <v>30570983</v>
      </c>
      <c r="F97">
        <v>1</v>
      </c>
      <c r="G97">
        <v>30570983</v>
      </c>
      <c r="H97">
        <v>1</v>
      </c>
      <c r="I97" t="s">
        <v>246</v>
      </c>
      <c r="J97" t="s">
        <v>3</v>
      </c>
      <c r="K97" t="s">
        <v>247</v>
      </c>
      <c r="L97">
        <v>1191</v>
      </c>
      <c r="N97">
        <v>1013</v>
      </c>
      <c r="O97" t="s">
        <v>248</v>
      </c>
      <c r="P97" t="s">
        <v>248</v>
      </c>
      <c r="Q97">
        <v>1</v>
      </c>
      <c r="X97">
        <v>0.65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46</v>
      </c>
      <c r="AG97">
        <v>0.74749999999999994</v>
      </c>
      <c r="AH97">
        <v>2</v>
      </c>
      <c r="AI97">
        <v>74018847</v>
      </c>
      <c r="AJ97">
        <v>105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ROW(Source!A70)</f>
        <v>70</v>
      </c>
      <c r="B98">
        <v>74018848</v>
      </c>
      <c r="C98">
        <v>74018726</v>
      </c>
      <c r="D98">
        <v>65152793</v>
      </c>
      <c r="E98">
        <v>1</v>
      </c>
      <c r="F98">
        <v>1</v>
      </c>
      <c r="G98">
        <v>30570983</v>
      </c>
      <c r="H98">
        <v>2</v>
      </c>
      <c r="I98" t="s">
        <v>301</v>
      </c>
      <c r="J98" t="s">
        <v>302</v>
      </c>
      <c r="K98" t="s">
        <v>303</v>
      </c>
      <c r="L98">
        <v>1368</v>
      </c>
      <c r="N98">
        <v>1011</v>
      </c>
      <c r="O98" t="s">
        <v>252</v>
      </c>
      <c r="P98" t="s">
        <v>252</v>
      </c>
      <c r="Q98">
        <v>1</v>
      </c>
      <c r="X98">
        <v>0.01</v>
      </c>
      <c r="Y98">
        <v>0</v>
      </c>
      <c r="Z98">
        <v>283.89999999999998</v>
      </c>
      <c r="AA98">
        <v>14.54</v>
      </c>
      <c r="AB98">
        <v>0</v>
      </c>
      <c r="AC98">
        <v>0</v>
      </c>
      <c r="AD98">
        <v>1</v>
      </c>
      <c r="AE98">
        <v>0</v>
      </c>
      <c r="AF98" t="s">
        <v>45</v>
      </c>
      <c r="AG98">
        <v>1.2500000000000001E-2</v>
      </c>
      <c r="AH98">
        <v>2</v>
      </c>
      <c r="AI98">
        <v>74018848</v>
      </c>
      <c r="AJ98">
        <v>106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ROW(Source!A70)</f>
        <v>70</v>
      </c>
      <c r="B99">
        <v>74018849</v>
      </c>
      <c r="C99">
        <v>74018726</v>
      </c>
      <c r="D99">
        <v>64821306</v>
      </c>
      <c r="E99">
        <v>1</v>
      </c>
      <c r="F99">
        <v>1</v>
      </c>
      <c r="G99">
        <v>30570983</v>
      </c>
      <c r="H99">
        <v>3</v>
      </c>
      <c r="I99" t="s">
        <v>304</v>
      </c>
      <c r="J99" t="s">
        <v>305</v>
      </c>
      <c r="K99" t="s">
        <v>306</v>
      </c>
      <c r="L99">
        <v>1348</v>
      </c>
      <c r="N99">
        <v>1009</v>
      </c>
      <c r="O99" t="s">
        <v>28</v>
      </c>
      <c r="P99" t="s">
        <v>28</v>
      </c>
      <c r="Q99">
        <v>1000</v>
      </c>
      <c r="X99">
        <v>0.04</v>
      </c>
      <c r="Y99">
        <v>1445.87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44</v>
      </c>
      <c r="AG99">
        <v>0.04</v>
      </c>
      <c r="AH99">
        <v>2</v>
      </c>
      <c r="AI99">
        <v>74018849</v>
      </c>
      <c r="AJ99">
        <v>107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ROW(Source!A71)</f>
        <v>71</v>
      </c>
      <c r="B100">
        <v>74018847</v>
      </c>
      <c r="C100">
        <v>74018726</v>
      </c>
      <c r="D100">
        <v>65019911</v>
      </c>
      <c r="E100">
        <v>30570983</v>
      </c>
      <c r="F100">
        <v>1</v>
      </c>
      <c r="G100">
        <v>30570983</v>
      </c>
      <c r="H100">
        <v>1</v>
      </c>
      <c r="I100" t="s">
        <v>246</v>
      </c>
      <c r="J100" t="s">
        <v>3</v>
      </c>
      <c r="K100" t="s">
        <v>247</v>
      </c>
      <c r="L100">
        <v>1191</v>
      </c>
      <c r="N100">
        <v>1013</v>
      </c>
      <c r="O100" t="s">
        <v>248</v>
      </c>
      <c r="P100" t="s">
        <v>248</v>
      </c>
      <c r="Q100">
        <v>1</v>
      </c>
      <c r="X100">
        <v>0.65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46</v>
      </c>
      <c r="AG100">
        <v>0.74749999999999994</v>
      </c>
      <c r="AH100">
        <v>2</v>
      </c>
      <c r="AI100">
        <v>74018847</v>
      </c>
      <c r="AJ100">
        <v>108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ROW(Source!A71)</f>
        <v>71</v>
      </c>
      <c r="B101">
        <v>74018848</v>
      </c>
      <c r="C101">
        <v>74018726</v>
      </c>
      <c r="D101">
        <v>65152793</v>
      </c>
      <c r="E101">
        <v>1</v>
      </c>
      <c r="F101">
        <v>1</v>
      </c>
      <c r="G101">
        <v>30570983</v>
      </c>
      <c r="H101">
        <v>2</v>
      </c>
      <c r="I101" t="s">
        <v>301</v>
      </c>
      <c r="J101" t="s">
        <v>302</v>
      </c>
      <c r="K101" t="s">
        <v>303</v>
      </c>
      <c r="L101">
        <v>1368</v>
      </c>
      <c r="N101">
        <v>1011</v>
      </c>
      <c r="O101" t="s">
        <v>252</v>
      </c>
      <c r="P101" t="s">
        <v>252</v>
      </c>
      <c r="Q101">
        <v>1</v>
      </c>
      <c r="X101">
        <v>0.01</v>
      </c>
      <c r="Y101">
        <v>0</v>
      </c>
      <c r="Z101">
        <v>283.89999999999998</v>
      </c>
      <c r="AA101">
        <v>14.54</v>
      </c>
      <c r="AB101">
        <v>0</v>
      </c>
      <c r="AC101">
        <v>0</v>
      </c>
      <c r="AD101">
        <v>1</v>
      </c>
      <c r="AE101">
        <v>0</v>
      </c>
      <c r="AF101" t="s">
        <v>45</v>
      </c>
      <c r="AG101">
        <v>1.2500000000000001E-2</v>
      </c>
      <c r="AH101">
        <v>2</v>
      </c>
      <c r="AI101">
        <v>74018848</v>
      </c>
      <c r="AJ101">
        <v>109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ROW(Source!A71)</f>
        <v>71</v>
      </c>
      <c r="B102">
        <v>74018849</v>
      </c>
      <c r="C102">
        <v>74018726</v>
      </c>
      <c r="D102">
        <v>64821306</v>
      </c>
      <c r="E102">
        <v>1</v>
      </c>
      <c r="F102">
        <v>1</v>
      </c>
      <c r="G102">
        <v>30570983</v>
      </c>
      <c r="H102">
        <v>3</v>
      </c>
      <c r="I102" t="s">
        <v>304</v>
      </c>
      <c r="J102" t="s">
        <v>305</v>
      </c>
      <c r="K102" t="s">
        <v>306</v>
      </c>
      <c r="L102">
        <v>1348</v>
      </c>
      <c r="N102">
        <v>1009</v>
      </c>
      <c r="O102" t="s">
        <v>28</v>
      </c>
      <c r="P102" t="s">
        <v>28</v>
      </c>
      <c r="Q102">
        <v>1000</v>
      </c>
      <c r="X102">
        <v>0.04</v>
      </c>
      <c r="Y102">
        <v>1445.87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44</v>
      </c>
      <c r="AG102">
        <v>0.04</v>
      </c>
      <c r="AH102">
        <v>2</v>
      </c>
      <c r="AI102">
        <v>74018849</v>
      </c>
      <c r="AJ102">
        <v>110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ROW(Source!A72)</f>
        <v>72</v>
      </c>
      <c r="B103">
        <v>74018850</v>
      </c>
      <c r="C103">
        <v>74018781</v>
      </c>
      <c r="D103">
        <v>65657322</v>
      </c>
      <c r="E103">
        <v>30570983</v>
      </c>
      <c r="F103">
        <v>1</v>
      </c>
      <c r="G103">
        <v>30570983</v>
      </c>
      <c r="H103">
        <v>1</v>
      </c>
      <c r="I103" t="s">
        <v>246</v>
      </c>
      <c r="J103" t="s">
        <v>3</v>
      </c>
      <c r="K103" t="s">
        <v>247</v>
      </c>
      <c r="L103">
        <v>1191</v>
      </c>
      <c r="N103">
        <v>1013</v>
      </c>
      <c r="O103" t="s">
        <v>248</v>
      </c>
      <c r="P103" t="s">
        <v>248</v>
      </c>
      <c r="Q103">
        <v>1</v>
      </c>
      <c r="X103">
        <v>4.29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46</v>
      </c>
      <c r="AG103">
        <v>4.9334999999999996</v>
      </c>
      <c r="AH103">
        <v>2</v>
      </c>
      <c r="AI103">
        <v>74018850</v>
      </c>
      <c r="AJ103">
        <v>111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ROW(Source!A72)</f>
        <v>72</v>
      </c>
      <c r="B104">
        <v>74018851</v>
      </c>
      <c r="C104">
        <v>74018781</v>
      </c>
      <c r="D104">
        <v>65152950</v>
      </c>
      <c r="E104">
        <v>1</v>
      </c>
      <c r="F104">
        <v>1</v>
      </c>
      <c r="G104">
        <v>30570983</v>
      </c>
      <c r="H104">
        <v>2</v>
      </c>
      <c r="I104" t="s">
        <v>249</v>
      </c>
      <c r="J104" t="s">
        <v>250</v>
      </c>
      <c r="K104" t="s">
        <v>251</v>
      </c>
      <c r="L104">
        <v>1368</v>
      </c>
      <c r="N104">
        <v>1011</v>
      </c>
      <c r="O104" t="s">
        <v>252</v>
      </c>
      <c r="P104" t="s">
        <v>252</v>
      </c>
      <c r="Q104">
        <v>1</v>
      </c>
      <c r="X104">
        <v>0.3</v>
      </c>
      <c r="Y104">
        <v>0</v>
      </c>
      <c r="Z104">
        <v>41.45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45</v>
      </c>
      <c r="AG104">
        <v>0.375</v>
      </c>
      <c r="AH104">
        <v>2</v>
      </c>
      <c r="AI104">
        <v>74018851</v>
      </c>
      <c r="AJ104">
        <v>112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ROW(Source!A72)</f>
        <v>72</v>
      </c>
      <c r="B105">
        <v>74018852</v>
      </c>
      <c r="C105">
        <v>74018781</v>
      </c>
      <c r="D105">
        <v>65152700</v>
      </c>
      <c r="E105">
        <v>1</v>
      </c>
      <c r="F105">
        <v>1</v>
      </c>
      <c r="G105">
        <v>30570983</v>
      </c>
      <c r="H105">
        <v>2</v>
      </c>
      <c r="I105" t="s">
        <v>307</v>
      </c>
      <c r="J105" t="s">
        <v>308</v>
      </c>
      <c r="K105" t="s">
        <v>309</v>
      </c>
      <c r="L105">
        <v>1368</v>
      </c>
      <c r="N105">
        <v>1011</v>
      </c>
      <c r="O105" t="s">
        <v>252</v>
      </c>
      <c r="P105" t="s">
        <v>252</v>
      </c>
      <c r="Q105">
        <v>1</v>
      </c>
      <c r="X105">
        <v>0.3</v>
      </c>
      <c r="Y105">
        <v>0</v>
      </c>
      <c r="Z105">
        <v>153.94999999999999</v>
      </c>
      <c r="AA105">
        <v>14.54</v>
      </c>
      <c r="AB105">
        <v>0</v>
      </c>
      <c r="AC105">
        <v>0</v>
      </c>
      <c r="AD105">
        <v>1</v>
      </c>
      <c r="AE105">
        <v>0</v>
      </c>
      <c r="AF105" t="s">
        <v>45</v>
      </c>
      <c r="AG105">
        <v>0.375</v>
      </c>
      <c r="AH105">
        <v>2</v>
      </c>
      <c r="AI105">
        <v>74018852</v>
      </c>
      <c r="AJ105">
        <v>113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ROW(Source!A72)</f>
        <v>72</v>
      </c>
      <c r="B106">
        <v>74018853</v>
      </c>
      <c r="C106">
        <v>74018781</v>
      </c>
      <c r="D106">
        <v>65152787</v>
      </c>
      <c r="E106">
        <v>1</v>
      </c>
      <c r="F106">
        <v>1</v>
      </c>
      <c r="G106">
        <v>30570983</v>
      </c>
      <c r="H106">
        <v>2</v>
      </c>
      <c r="I106" t="s">
        <v>286</v>
      </c>
      <c r="J106" t="s">
        <v>287</v>
      </c>
      <c r="K106" t="s">
        <v>288</v>
      </c>
      <c r="L106">
        <v>1368</v>
      </c>
      <c r="N106">
        <v>1011</v>
      </c>
      <c r="O106" t="s">
        <v>252</v>
      </c>
      <c r="P106" t="s">
        <v>252</v>
      </c>
      <c r="Q106">
        <v>1</v>
      </c>
      <c r="X106">
        <v>0.3</v>
      </c>
      <c r="Y106">
        <v>0</v>
      </c>
      <c r="Z106">
        <v>140.38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45</v>
      </c>
      <c r="AG106">
        <v>0.375</v>
      </c>
      <c r="AH106">
        <v>2</v>
      </c>
      <c r="AI106">
        <v>74018853</v>
      </c>
      <c r="AJ106">
        <v>114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ROW(Source!A72)</f>
        <v>72</v>
      </c>
      <c r="B107">
        <v>74018854</v>
      </c>
      <c r="C107">
        <v>74018781</v>
      </c>
      <c r="D107">
        <v>65152788</v>
      </c>
      <c r="E107">
        <v>1</v>
      </c>
      <c r="F107">
        <v>1</v>
      </c>
      <c r="G107">
        <v>30570983</v>
      </c>
      <c r="H107">
        <v>2</v>
      </c>
      <c r="I107" t="s">
        <v>310</v>
      </c>
      <c r="J107" t="s">
        <v>311</v>
      </c>
      <c r="K107" t="s">
        <v>312</v>
      </c>
      <c r="L107">
        <v>1368</v>
      </c>
      <c r="N107">
        <v>1011</v>
      </c>
      <c r="O107" t="s">
        <v>252</v>
      </c>
      <c r="P107" t="s">
        <v>252</v>
      </c>
      <c r="Q107">
        <v>1</v>
      </c>
      <c r="X107">
        <v>0.3</v>
      </c>
      <c r="Y107">
        <v>0</v>
      </c>
      <c r="Z107">
        <v>260.5</v>
      </c>
      <c r="AA107">
        <v>18.62</v>
      </c>
      <c r="AB107">
        <v>0</v>
      </c>
      <c r="AC107">
        <v>0</v>
      </c>
      <c r="AD107">
        <v>1</v>
      </c>
      <c r="AE107">
        <v>0</v>
      </c>
      <c r="AF107" t="s">
        <v>45</v>
      </c>
      <c r="AG107">
        <v>0.375</v>
      </c>
      <c r="AH107">
        <v>2</v>
      </c>
      <c r="AI107">
        <v>74018854</v>
      </c>
      <c r="AJ107">
        <v>115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ROW(Source!A72)</f>
        <v>72</v>
      </c>
      <c r="B108">
        <v>74018855</v>
      </c>
      <c r="C108">
        <v>74018781</v>
      </c>
      <c r="D108">
        <v>65152777</v>
      </c>
      <c r="E108">
        <v>1</v>
      </c>
      <c r="F108">
        <v>1</v>
      </c>
      <c r="G108">
        <v>30570983</v>
      </c>
      <c r="H108">
        <v>2</v>
      </c>
      <c r="I108" t="s">
        <v>295</v>
      </c>
      <c r="J108" t="s">
        <v>296</v>
      </c>
      <c r="K108" t="s">
        <v>297</v>
      </c>
      <c r="L108">
        <v>1368</v>
      </c>
      <c r="N108">
        <v>1011</v>
      </c>
      <c r="O108" t="s">
        <v>252</v>
      </c>
      <c r="P108" t="s">
        <v>252</v>
      </c>
      <c r="Q108">
        <v>1</v>
      </c>
      <c r="X108">
        <v>0.3</v>
      </c>
      <c r="Y108">
        <v>0</v>
      </c>
      <c r="Z108">
        <v>163.81</v>
      </c>
      <c r="AA108">
        <v>14.54</v>
      </c>
      <c r="AB108">
        <v>0</v>
      </c>
      <c r="AC108">
        <v>0</v>
      </c>
      <c r="AD108">
        <v>1</v>
      </c>
      <c r="AE108">
        <v>0</v>
      </c>
      <c r="AF108" t="s">
        <v>45</v>
      </c>
      <c r="AG108">
        <v>0.375</v>
      </c>
      <c r="AH108">
        <v>2</v>
      </c>
      <c r="AI108">
        <v>74018855</v>
      </c>
      <c r="AJ108">
        <v>116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ROW(Source!A72)</f>
        <v>72</v>
      </c>
      <c r="B109">
        <v>74018856</v>
      </c>
      <c r="C109">
        <v>74018781</v>
      </c>
      <c r="D109">
        <v>65152793</v>
      </c>
      <c r="E109">
        <v>1</v>
      </c>
      <c r="F109">
        <v>1</v>
      </c>
      <c r="G109">
        <v>30570983</v>
      </c>
      <c r="H109">
        <v>2</v>
      </c>
      <c r="I109" t="s">
        <v>301</v>
      </c>
      <c r="J109" t="s">
        <v>302</v>
      </c>
      <c r="K109" t="s">
        <v>303</v>
      </c>
      <c r="L109">
        <v>1368</v>
      </c>
      <c r="N109">
        <v>1011</v>
      </c>
      <c r="O109" t="s">
        <v>252</v>
      </c>
      <c r="P109" t="s">
        <v>252</v>
      </c>
      <c r="Q109">
        <v>1</v>
      </c>
      <c r="X109">
        <v>0.3</v>
      </c>
      <c r="Y109">
        <v>0</v>
      </c>
      <c r="Z109">
        <v>283.89999999999998</v>
      </c>
      <c r="AA109">
        <v>14.54</v>
      </c>
      <c r="AB109">
        <v>0</v>
      </c>
      <c r="AC109">
        <v>0</v>
      </c>
      <c r="AD109">
        <v>1</v>
      </c>
      <c r="AE109">
        <v>0</v>
      </c>
      <c r="AF109" t="s">
        <v>45</v>
      </c>
      <c r="AG109">
        <v>0.375</v>
      </c>
      <c r="AH109">
        <v>2</v>
      </c>
      <c r="AI109">
        <v>74018856</v>
      </c>
      <c r="AJ109">
        <v>117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ROW(Source!A72)</f>
        <v>72</v>
      </c>
      <c r="B110">
        <v>74018857</v>
      </c>
      <c r="C110">
        <v>74018781</v>
      </c>
      <c r="D110">
        <v>65152780</v>
      </c>
      <c r="E110">
        <v>1</v>
      </c>
      <c r="F110">
        <v>1</v>
      </c>
      <c r="G110">
        <v>30570983</v>
      </c>
      <c r="H110">
        <v>2</v>
      </c>
      <c r="I110" t="s">
        <v>313</v>
      </c>
      <c r="J110" t="s">
        <v>314</v>
      </c>
      <c r="K110" t="s">
        <v>315</v>
      </c>
      <c r="L110">
        <v>1368</v>
      </c>
      <c r="N110">
        <v>1011</v>
      </c>
      <c r="O110" t="s">
        <v>252</v>
      </c>
      <c r="P110" t="s">
        <v>252</v>
      </c>
      <c r="Q110">
        <v>1</v>
      </c>
      <c r="X110">
        <v>0.3</v>
      </c>
      <c r="Y110">
        <v>0</v>
      </c>
      <c r="Z110">
        <v>189.45</v>
      </c>
      <c r="AA110">
        <v>16.93</v>
      </c>
      <c r="AB110">
        <v>0</v>
      </c>
      <c r="AC110">
        <v>0</v>
      </c>
      <c r="AD110">
        <v>1</v>
      </c>
      <c r="AE110">
        <v>0</v>
      </c>
      <c r="AF110" t="s">
        <v>45</v>
      </c>
      <c r="AG110">
        <v>0.375</v>
      </c>
      <c r="AH110">
        <v>2</v>
      </c>
      <c r="AI110">
        <v>74018857</v>
      </c>
      <c r="AJ110">
        <v>118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ROW(Source!A72)</f>
        <v>72</v>
      </c>
      <c r="B111">
        <v>74018858</v>
      </c>
      <c r="C111">
        <v>74018781</v>
      </c>
      <c r="D111">
        <v>65152781</v>
      </c>
      <c r="E111">
        <v>1</v>
      </c>
      <c r="F111">
        <v>1</v>
      </c>
      <c r="G111">
        <v>30570983</v>
      </c>
      <c r="H111">
        <v>2</v>
      </c>
      <c r="I111" t="s">
        <v>289</v>
      </c>
      <c r="J111" t="s">
        <v>290</v>
      </c>
      <c r="K111" t="s">
        <v>291</v>
      </c>
      <c r="L111">
        <v>1368</v>
      </c>
      <c r="N111">
        <v>1011</v>
      </c>
      <c r="O111" t="s">
        <v>252</v>
      </c>
      <c r="P111" t="s">
        <v>252</v>
      </c>
      <c r="Q111">
        <v>1</v>
      </c>
      <c r="X111">
        <v>0.9</v>
      </c>
      <c r="Y111">
        <v>0</v>
      </c>
      <c r="Z111">
        <v>180.35</v>
      </c>
      <c r="AA111">
        <v>16.93</v>
      </c>
      <c r="AB111">
        <v>0</v>
      </c>
      <c r="AC111">
        <v>0</v>
      </c>
      <c r="AD111">
        <v>1</v>
      </c>
      <c r="AE111">
        <v>0</v>
      </c>
      <c r="AF111" t="s">
        <v>45</v>
      </c>
      <c r="AG111">
        <v>1.125</v>
      </c>
      <c r="AH111">
        <v>2</v>
      </c>
      <c r="AI111">
        <v>74018858</v>
      </c>
      <c r="AJ111">
        <v>119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ROW(Source!A72)</f>
        <v>72</v>
      </c>
      <c r="B112">
        <v>74018859</v>
      </c>
      <c r="C112">
        <v>74018781</v>
      </c>
      <c r="D112">
        <v>64821306</v>
      </c>
      <c r="E112">
        <v>1</v>
      </c>
      <c r="F112">
        <v>1</v>
      </c>
      <c r="G112">
        <v>30570983</v>
      </c>
      <c r="H112">
        <v>3</v>
      </c>
      <c r="I112" t="s">
        <v>304</v>
      </c>
      <c r="J112" t="s">
        <v>305</v>
      </c>
      <c r="K112" t="s">
        <v>306</v>
      </c>
      <c r="L112">
        <v>1348</v>
      </c>
      <c r="N112">
        <v>1009</v>
      </c>
      <c r="O112" t="s">
        <v>28</v>
      </c>
      <c r="P112" t="s">
        <v>28</v>
      </c>
      <c r="Q112">
        <v>1000</v>
      </c>
      <c r="X112">
        <v>0.04</v>
      </c>
      <c r="Y112">
        <v>1445.87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44</v>
      </c>
      <c r="AG112">
        <v>0.04</v>
      </c>
      <c r="AH112">
        <v>2</v>
      </c>
      <c r="AI112">
        <v>74018859</v>
      </c>
      <c r="AJ112">
        <v>120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ROW(Source!A72)</f>
        <v>72</v>
      </c>
      <c r="B113">
        <v>74018860</v>
      </c>
      <c r="C113">
        <v>74018781</v>
      </c>
      <c r="D113">
        <v>40426822</v>
      </c>
      <c r="E113">
        <v>30570983</v>
      </c>
      <c r="F113">
        <v>1</v>
      </c>
      <c r="G113">
        <v>30570983</v>
      </c>
      <c r="H113">
        <v>3</v>
      </c>
      <c r="I113" t="s">
        <v>357</v>
      </c>
      <c r="J113" t="s">
        <v>3</v>
      </c>
      <c r="K113" t="s">
        <v>358</v>
      </c>
      <c r="L113">
        <v>1348</v>
      </c>
      <c r="N113">
        <v>1009</v>
      </c>
      <c r="O113" t="s">
        <v>28</v>
      </c>
      <c r="P113" t="s">
        <v>28</v>
      </c>
      <c r="Q113">
        <v>1000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44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ROW(Source!A73)</f>
        <v>73</v>
      </c>
      <c r="B114">
        <v>74018850</v>
      </c>
      <c r="C114">
        <v>74018781</v>
      </c>
      <c r="D114">
        <v>65657322</v>
      </c>
      <c r="E114">
        <v>30570983</v>
      </c>
      <c r="F114">
        <v>1</v>
      </c>
      <c r="G114">
        <v>30570983</v>
      </c>
      <c r="H114">
        <v>1</v>
      </c>
      <c r="I114" t="s">
        <v>246</v>
      </c>
      <c r="J114" t="s">
        <v>3</v>
      </c>
      <c r="K114" t="s">
        <v>247</v>
      </c>
      <c r="L114">
        <v>1191</v>
      </c>
      <c r="N114">
        <v>1013</v>
      </c>
      <c r="O114" t="s">
        <v>248</v>
      </c>
      <c r="P114" t="s">
        <v>248</v>
      </c>
      <c r="Q114">
        <v>1</v>
      </c>
      <c r="X114">
        <v>4.29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46</v>
      </c>
      <c r="AG114">
        <v>4.9334999999999996</v>
      </c>
      <c r="AH114">
        <v>2</v>
      </c>
      <c r="AI114">
        <v>74018850</v>
      </c>
      <c r="AJ114">
        <v>122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ROW(Source!A73)</f>
        <v>73</v>
      </c>
      <c r="B115">
        <v>74018851</v>
      </c>
      <c r="C115">
        <v>74018781</v>
      </c>
      <c r="D115">
        <v>65152950</v>
      </c>
      <c r="E115">
        <v>1</v>
      </c>
      <c r="F115">
        <v>1</v>
      </c>
      <c r="G115">
        <v>30570983</v>
      </c>
      <c r="H115">
        <v>2</v>
      </c>
      <c r="I115" t="s">
        <v>249</v>
      </c>
      <c r="J115" t="s">
        <v>250</v>
      </c>
      <c r="K115" t="s">
        <v>251</v>
      </c>
      <c r="L115">
        <v>1368</v>
      </c>
      <c r="N115">
        <v>1011</v>
      </c>
      <c r="O115" t="s">
        <v>252</v>
      </c>
      <c r="P115" t="s">
        <v>252</v>
      </c>
      <c r="Q115">
        <v>1</v>
      </c>
      <c r="X115">
        <v>0.3</v>
      </c>
      <c r="Y115">
        <v>0</v>
      </c>
      <c r="Z115">
        <v>41.45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45</v>
      </c>
      <c r="AG115">
        <v>0.375</v>
      </c>
      <c r="AH115">
        <v>2</v>
      </c>
      <c r="AI115">
        <v>74018851</v>
      </c>
      <c r="AJ115">
        <v>123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ROW(Source!A73)</f>
        <v>73</v>
      </c>
      <c r="B116">
        <v>74018852</v>
      </c>
      <c r="C116">
        <v>74018781</v>
      </c>
      <c r="D116">
        <v>65152700</v>
      </c>
      <c r="E116">
        <v>1</v>
      </c>
      <c r="F116">
        <v>1</v>
      </c>
      <c r="G116">
        <v>30570983</v>
      </c>
      <c r="H116">
        <v>2</v>
      </c>
      <c r="I116" t="s">
        <v>307</v>
      </c>
      <c r="J116" t="s">
        <v>308</v>
      </c>
      <c r="K116" t="s">
        <v>309</v>
      </c>
      <c r="L116">
        <v>1368</v>
      </c>
      <c r="N116">
        <v>1011</v>
      </c>
      <c r="O116" t="s">
        <v>252</v>
      </c>
      <c r="P116" t="s">
        <v>252</v>
      </c>
      <c r="Q116">
        <v>1</v>
      </c>
      <c r="X116">
        <v>0.3</v>
      </c>
      <c r="Y116">
        <v>0</v>
      </c>
      <c r="Z116">
        <v>153.94999999999999</v>
      </c>
      <c r="AA116">
        <v>14.54</v>
      </c>
      <c r="AB116">
        <v>0</v>
      </c>
      <c r="AC116">
        <v>0</v>
      </c>
      <c r="AD116">
        <v>1</v>
      </c>
      <c r="AE116">
        <v>0</v>
      </c>
      <c r="AF116" t="s">
        <v>45</v>
      </c>
      <c r="AG116">
        <v>0.375</v>
      </c>
      <c r="AH116">
        <v>2</v>
      </c>
      <c r="AI116">
        <v>74018852</v>
      </c>
      <c r="AJ116">
        <v>124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ROW(Source!A73)</f>
        <v>73</v>
      </c>
      <c r="B117">
        <v>74018853</v>
      </c>
      <c r="C117">
        <v>74018781</v>
      </c>
      <c r="D117">
        <v>65152787</v>
      </c>
      <c r="E117">
        <v>1</v>
      </c>
      <c r="F117">
        <v>1</v>
      </c>
      <c r="G117">
        <v>30570983</v>
      </c>
      <c r="H117">
        <v>2</v>
      </c>
      <c r="I117" t="s">
        <v>286</v>
      </c>
      <c r="J117" t="s">
        <v>287</v>
      </c>
      <c r="K117" t="s">
        <v>288</v>
      </c>
      <c r="L117">
        <v>1368</v>
      </c>
      <c r="N117">
        <v>1011</v>
      </c>
      <c r="O117" t="s">
        <v>252</v>
      </c>
      <c r="P117" t="s">
        <v>252</v>
      </c>
      <c r="Q117">
        <v>1</v>
      </c>
      <c r="X117">
        <v>0.3</v>
      </c>
      <c r="Y117">
        <v>0</v>
      </c>
      <c r="Z117">
        <v>140.38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45</v>
      </c>
      <c r="AG117">
        <v>0.375</v>
      </c>
      <c r="AH117">
        <v>2</v>
      </c>
      <c r="AI117">
        <v>74018853</v>
      </c>
      <c r="AJ117">
        <v>125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ROW(Source!A73)</f>
        <v>73</v>
      </c>
      <c r="B118">
        <v>74018854</v>
      </c>
      <c r="C118">
        <v>74018781</v>
      </c>
      <c r="D118">
        <v>65152788</v>
      </c>
      <c r="E118">
        <v>1</v>
      </c>
      <c r="F118">
        <v>1</v>
      </c>
      <c r="G118">
        <v>30570983</v>
      </c>
      <c r="H118">
        <v>2</v>
      </c>
      <c r="I118" t="s">
        <v>310</v>
      </c>
      <c r="J118" t="s">
        <v>311</v>
      </c>
      <c r="K118" t="s">
        <v>312</v>
      </c>
      <c r="L118">
        <v>1368</v>
      </c>
      <c r="N118">
        <v>1011</v>
      </c>
      <c r="O118" t="s">
        <v>252</v>
      </c>
      <c r="P118" t="s">
        <v>252</v>
      </c>
      <c r="Q118">
        <v>1</v>
      </c>
      <c r="X118">
        <v>0.3</v>
      </c>
      <c r="Y118">
        <v>0</v>
      </c>
      <c r="Z118">
        <v>260.5</v>
      </c>
      <c r="AA118">
        <v>18.62</v>
      </c>
      <c r="AB118">
        <v>0</v>
      </c>
      <c r="AC118">
        <v>0</v>
      </c>
      <c r="AD118">
        <v>1</v>
      </c>
      <c r="AE118">
        <v>0</v>
      </c>
      <c r="AF118" t="s">
        <v>45</v>
      </c>
      <c r="AG118">
        <v>0.375</v>
      </c>
      <c r="AH118">
        <v>2</v>
      </c>
      <c r="AI118">
        <v>74018854</v>
      </c>
      <c r="AJ118">
        <v>126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ROW(Source!A73)</f>
        <v>73</v>
      </c>
      <c r="B119">
        <v>74018855</v>
      </c>
      <c r="C119">
        <v>74018781</v>
      </c>
      <c r="D119">
        <v>65152777</v>
      </c>
      <c r="E119">
        <v>1</v>
      </c>
      <c r="F119">
        <v>1</v>
      </c>
      <c r="G119">
        <v>30570983</v>
      </c>
      <c r="H119">
        <v>2</v>
      </c>
      <c r="I119" t="s">
        <v>295</v>
      </c>
      <c r="J119" t="s">
        <v>296</v>
      </c>
      <c r="K119" t="s">
        <v>297</v>
      </c>
      <c r="L119">
        <v>1368</v>
      </c>
      <c r="N119">
        <v>1011</v>
      </c>
      <c r="O119" t="s">
        <v>252</v>
      </c>
      <c r="P119" t="s">
        <v>252</v>
      </c>
      <c r="Q119">
        <v>1</v>
      </c>
      <c r="X119">
        <v>0.3</v>
      </c>
      <c r="Y119">
        <v>0</v>
      </c>
      <c r="Z119">
        <v>163.81</v>
      </c>
      <c r="AA119">
        <v>14.54</v>
      </c>
      <c r="AB119">
        <v>0</v>
      </c>
      <c r="AC119">
        <v>0</v>
      </c>
      <c r="AD119">
        <v>1</v>
      </c>
      <c r="AE119">
        <v>0</v>
      </c>
      <c r="AF119" t="s">
        <v>45</v>
      </c>
      <c r="AG119">
        <v>0.375</v>
      </c>
      <c r="AH119">
        <v>2</v>
      </c>
      <c r="AI119">
        <v>74018855</v>
      </c>
      <c r="AJ119">
        <v>127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ROW(Source!A73)</f>
        <v>73</v>
      </c>
      <c r="B120">
        <v>74018856</v>
      </c>
      <c r="C120">
        <v>74018781</v>
      </c>
      <c r="D120">
        <v>65152793</v>
      </c>
      <c r="E120">
        <v>1</v>
      </c>
      <c r="F120">
        <v>1</v>
      </c>
      <c r="G120">
        <v>30570983</v>
      </c>
      <c r="H120">
        <v>2</v>
      </c>
      <c r="I120" t="s">
        <v>301</v>
      </c>
      <c r="J120" t="s">
        <v>302</v>
      </c>
      <c r="K120" t="s">
        <v>303</v>
      </c>
      <c r="L120">
        <v>1368</v>
      </c>
      <c r="N120">
        <v>1011</v>
      </c>
      <c r="O120" t="s">
        <v>252</v>
      </c>
      <c r="P120" t="s">
        <v>252</v>
      </c>
      <c r="Q120">
        <v>1</v>
      </c>
      <c r="X120">
        <v>0.3</v>
      </c>
      <c r="Y120">
        <v>0</v>
      </c>
      <c r="Z120">
        <v>283.89999999999998</v>
      </c>
      <c r="AA120">
        <v>14.54</v>
      </c>
      <c r="AB120">
        <v>0</v>
      </c>
      <c r="AC120">
        <v>0</v>
      </c>
      <c r="AD120">
        <v>1</v>
      </c>
      <c r="AE120">
        <v>0</v>
      </c>
      <c r="AF120" t="s">
        <v>45</v>
      </c>
      <c r="AG120">
        <v>0.375</v>
      </c>
      <c r="AH120">
        <v>2</v>
      </c>
      <c r="AI120">
        <v>74018856</v>
      </c>
      <c r="AJ120">
        <v>128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ROW(Source!A73)</f>
        <v>73</v>
      </c>
      <c r="B121">
        <v>74018857</v>
      </c>
      <c r="C121">
        <v>74018781</v>
      </c>
      <c r="D121">
        <v>65152780</v>
      </c>
      <c r="E121">
        <v>1</v>
      </c>
      <c r="F121">
        <v>1</v>
      </c>
      <c r="G121">
        <v>30570983</v>
      </c>
      <c r="H121">
        <v>2</v>
      </c>
      <c r="I121" t="s">
        <v>313</v>
      </c>
      <c r="J121" t="s">
        <v>314</v>
      </c>
      <c r="K121" t="s">
        <v>315</v>
      </c>
      <c r="L121">
        <v>1368</v>
      </c>
      <c r="N121">
        <v>1011</v>
      </c>
      <c r="O121" t="s">
        <v>252</v>
      </c>
      <c r="P121" t="s">
        <v>252</v>
      </c>
      <c r="Q121">
        <v>1</v>
      </c>
      <c r="X121">
        <v>0.3</v>
      </c>
      <c r="Y121">
        <v>0</v>
      </c>
      <c r="Z121">
        <v>189.45</v>
      </c>
      <c r="AA121">
        <v>16.93</v>
      </c>
      <c r="AB121">
        <v>0</v>
      </c>
      <c r="AC121">
        <v>0</v>
      </c>
      <c r="AD121">
        <v>1</v>
      </c>
      <c r="AE121">
        <v>0</v>
      </c>
      <c r="AF121" t="s">
        <v>45</v>
      </c>
      <c r="AG121">
        <v>0.375</v>
      </c>
      <c r="AH121">
        <v>2</v>
      </c>
      <c r="AI121">
        <v>74018857</v>
      </c>
      <c r="AJ121">
        <v>129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ROW(Source!A73)</f>
        <v>73</v>
      </c>
      <c r="B122">
        <v>74018858</v>
      </c>
      <c r="C122">
        <v>74018781</v>
      </c>
      <c r="D122">
        <v>65152781</v>
      </c>
      <c r="E122">
        <v>1</v>
      </c>
      <c r="F122">
        <v>1</v>
      </c>
      <c r="G122">
        <v>30570983</v>
      </c>
      <c r="H122">
        <v>2</v>
      </c>
      <c r="I122" t="s">
        <v>289</v>
      </c>
      <c r="J122" t="s">
        <v>290</v>
      </c>
      <c r="K122" t="s">
        <v>291</v>
      </c>
      <c r="L122">
        <v>1368</v>
      </c>
      <c r="N122">
        <v>1011</v>
      </c>
      <c r="O122" t="s">
        <v>252</v>
      </c>
      <c r="P122" t="s">
        <v>252</v>
      </c>
      <c r="Q122">
        <v>1</v>
      </c>
      <c r="X122">
        <v>0.9</v>
      </c>
      <c r="Y122">
        <v>0</v>
      </c>
      <c r="Z122">
        <v>180.35</v>
      </c>
      <c r="AA122">
        <v>16.93</v>
      </c>
      <c r="AB122">
        <v>0</v>
      </c>
      <c r="AC122">
        <v>0</v>
      </c>
      <c r="AD122">
        <v>1</v>
      </c>
      <c r="AE122">
        <v>0</v>
      </c>
      <c r="AF122" t="s">
        <v>45</v>
      </c>
      <c r="AG122">
        <v>1.125</v>
      </c>
      <c r="AH122">
        <v>2</v>
      </c>
      <c r="AI122">
        <v>74018858</v>
      </c>
      <c r="AJ122">
        <v>130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ROW(Source!A73)</f>
        <v>73</v>
      </c>
      <c r="B123">
        <v>74018859</v>
      </c>
      <c r="C123">
        <v>74018781</v>
      </c>
      <c r="D123">
        <v>64821306</v>
      </c>
      <c r="E123">
        <v>1</v>
      </c>
      <c r="F123">
        <v>1</v>
      </c>
      <c r="G123">
        <v>30570983</v>
      </c>
      <c r="H123">
        <v>3</v>
      </c>
      <c r="I123" t="s">
        <v>304</v>
      </c>
      <c r="J123" t="s">
        <v>305</v>
      </c>
      <c r="K123" t="s">
        <v>306</v>
      </c>
      <c r="L123">
        <v>1348</v>
      </c>
      <c r="N123">
        <v>1009</v>
      </c>
      <c r="O123" t="s">
        <v>28</v>
      </c>
      <c r="P123" t="s">
        <v>28</v>
      </c>
      <c r="Q123">
        <v>1000</v>
      </c>
      <c r="X123">
        <v>0.04</v>
      </c>
      <c r="Y123">
        <v>1445.87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44</v>
      </c>
      <c r="AG123">
        <v>0.04</v>
      </c>
      <c r="AH123">
        <v>2</v>
      </c>
      <c r="AI123">
        <v>74018859</v>
      </c>
      <c r="AJ123">
        <v>131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ROW(Source!A73)</f>
        <v>73</v>
      </c>
      <c r="B124">
        <v>74018860</v>
      </c>
      <c r="C124">
        <v>74018781</v>
      </c>
      <c r="D124">
        <v>40426822</v>
      </c>
      <c r="E124">
        <v>30570983</v>
      </c>
      <c r="F124">
        <v>1</v>
      </c>
      <c r="G124">
        <v>30570983</v>
      </c>
      <c r="H124">
        <v>3</v>
      </c>
      <c r="I124" t="s">
        <v>357</v>
      </c>
      <c r="J124" t="s">
        <v>3</v>
      </c>
      <c r="K124" t="s">
        <v>358</v>
      </c>
      <c r="L124">
        <v>1348</v>
      </c>
      <c r="N124">
        <v>1009</v>
      </c>
      <c r="O124" t="s">
        <v>28</v>
      </c>
      <c r="P124" t="s">
        <v>28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44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ROW(Source!A76)</f>
        <v>76</v>
      </c>
      <c r="B125">
        <v>74018862</v>
      </c>
      <c r="C125">
        <v>74018782</v>
      </c>
      <c r="D125">
        <v>65019911</v>
      </c>
      <c r="E125">
        <v>30570983</v>
      </c>
      <c r="F125">
        <v>1</v>
      </c>
      <c r="G125">
        <v>30570983</v>
      </c>
      <c r="H125">
        <v>1</v>
      </c>
      <c r="I125" t="s">
        <v>246</v>
      </c>
      <c r="J125" t="s">
        <v>3</v>
      </c>
      <c r="K125" t="s">
        <v>247</v>
      </c>
      <c r="L125">
        <v>1191</v>
      </c>
      <c r="N125">
        <v>1013</v>
      </c>
      <c r="O125" t="s">
        <v>248</v>
      </c>
      <c r="P125" t="s">
        <v>248</v>
      </c>
      <c r="Q125">
        <v>1</v>
      </c>
      <c r="X125">
        <v>0.53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46</v>
      </c>
      <c r="AG125">
        <v>0.60949999999999993</v>
      </c>
      <c r="AH125">
        <v>2</v>
      </c>
      <c r="AI125">
        <v>74018862</v>
      </c>
      <c r="AJ125">
        <v>133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ROW(Source!A76)</f>
        <v>76</v>
      </c>
      <c r="B126">
        <v>74018863</v>
      </c>
      <c r="C126">
        <v>74018782</v>
      </c>
      <c r="D126">
        <v>65152700</v>
      </c>
      <c r="E126">
        <v>1</v>
      </c>
      <c r="F126">
        <v>1</v>
      </c>
      <c r="G126">
        <v>30570983</v>
      </c>
      <c r="H126">
        <v>2</v>
      </c>
      <c r="I126" t="s">
        <v>307</v>
      </c>
      <c r="J126" t="s">
        <v>308</v>
      </c>
      <c r="K126" t="s">
        <v>309</v>
      </c>
      <c r="L126">
        <v>1368</v>
      </c>
      <c r="N126">
        <v>1011</v>
      </c>
      <c r="O126" t="s">
        <v>252</v>
      </c>
      <c r="P126" t="s">
        <v>252</v>
      </c>
      <c r="Q126">
        <v>1</v>
      </c>
      <c r="X126">
        <v>7.4999999999999997E-2</v>
      </c>
      <c r="Y126">
        <v>0</v>
      </c>
      <c r="Z126">
        <v>153.94999999999999</v>
      </c>
      <c r="AA126">
        <v>14.54</v>
      </c>
      <c r="AB126">
        <v>0</v>
      </c>
      <c r="AC126">
        <v>0</v>
      </c>
      <c r="AD126">
        <v>1</v>
      </c>
      <c r="AE126">
        <v>0</v>
      </c>
      <c r="AF126" t="s">
        <v>45</v>
      </c>
      <c r="AG126">
        <v>9.375E-2</v>
      </c>
      <c r="AH126">
        <v>2</v>
      </c>
      <c r="AI126">
        <v>74018863</v>
      </c>
      <c r="AJ126">
        <v>134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ROW(Source!A76)</f>
        <v>76</v>
      </c>
      <c r="B127">
        <v>74018864</v>
      </c>
      <c r="C127">
        <v>74018782</v>
      </c>
      <c r="D127">
        <v>65152793</v>
      </c>
      <c r="E127">
        <v>1</v>
      </c>
      <c r="F127">
        <v>1</v>
      </c>
      <c r="G127">
        <v>30570983</v>
      </c>
      <c r="H127">
        <v>2</v>
      </c>
      <c r="I127" t="s">
        <v>301</v>
      </c>
      <c r="J127" t="s">
        <v>302</v>
      </c>
      <c r="K127" t="s">
        <v>303</v>
      </c>
      <c r="L127">
        <v>1368</v>
      </c>
      <c r="N127">
        <v>1011</v>
      </c>
      <c r="O127" t="s">
        <v>252</v>
      </c>
      <c r="P127" t="s">
        <v>252</v>
      </c>
      <c r="Q127">
        <v>1</v>
      </c>
      <c r="X127">
        <v>7.4999999999999997E-2</v>
      </c>
      <c r="Y127">
        <v>0</v>
      </c>
      <c r="Z127">
        <v>283.89999999999998</v>
      </c>
      <c r="AA127">
        <v>14.54</v>
      </c>
      <c r="AB127">
        <v>0</v>
      </c>
      <c r="AC127">
        <v>0</v>
      </c>
      <c r="AD127">
        <v>1</v>
      </c>
      <c r="AE127">
        <v>0</v>
      </c>
      <c r="AF127" t="s">
        <v>45</v>
      </c>
      <c r="AG127">
        <v>9.375E-2</v>
      </c>
      <c r="AH127">
        <v>2</v>
      </c>
      <c r="AI127">
        <v>74018864</v>
      </c>
      <c r="AJ127">
        <v>135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ROW(Source!A76)</f>
        <v>76</v>
      </c>
      <c r="B128">
        <v>74018865</v>
      </c>
      <c r="C128">
        <v>74018782</v>
      </c>
      <c r="D128">
        <v>65020464</v>
      </c>
      <c r="E128">
        <v>30570983</v>
      </c>
      <c r="F128">
        <v>1</v>
      </c>
      <c r="G128">
        <v>30570983</v>
      </c>
      <c r="H128">
        <v>2</v>
      </c>
      <c r="I128" t="s">
        <v>259</v>
      </c>
      <c r="J128" t="s">
        <v>3</v>
      </c>
      <c r="K128" t="s">
        <v>260</v>
      </c>
      <c r="L128">
        <v>1344</v>
      </c>
      <c r="N128">
        <v>1008</v>
      </c>
      <c r="O128" t="s">
        <v>261</v>
      </c>
      <c r="P128" t="s">
        <v>261</v>
      </c>
      <c r="Q128">
        <v>1</v>
      </c>
      <c r="X128">
        <v>0.01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45</v>
      </c>
      <c r="AG128">
        <v>1.2500000000000001E-2</v>
      </c>
      <c r="AH128">
        <v>2</v>
      </c>
      <c r="AI128">
        <v>74018865</v>
      </c>
      <c r="AJ128">
        <v>136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ROW(Source!A76)</f>
        <v>76</v>
      </c>
      <c r="B129">
        <v>74018866</v>
      </c>
      <c r="C129">
        <v>74018782</v>
      </c>
      <c r="D129">
        <v>40426822</v>
      </c>
      <c r="E129">
        <v>30570983</v>
      </c>
      <c r="F129">
        <v>1</v>
      </c>
      <c r="G129">
        <v>30570983</v>
      </c>
      <c r="H129">
        <v>3</v>
      </c>
      <c r="I129" t="s">
        <v>357</v>
      </c>
      <c r="J129" t="s">
        <v>3</v>
      </c>
      <c r="K129" t="s">
        <v>358</v>
      </c>
      <c r="L129">
        <v>1348</v>
      </c>
      <c r="N129">
        <v>1009</v>
      </c>
      <c r="O129" t="s">
        <v>28</v>
      </c>
      <c r="P129" t="s">
        <v>28</v>
      </c>
      <c r="Q129">
        <v>1000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44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ROW(Source!A77)</f>
        <v>77</v>
      </c>
      <c r="B130">
        <v>74018862</v>
      </c>
      <c r="C130">
        <v>74018782</v>
      </c>
      <c r="D130">
        <v>65019911</v>
      </c>
      <c r="E130">
        <v>30570983</v>
      </c>
      <c r="F130">
        <v>1</v>
      </c>
      <c r="G130">
        <v>30570983</v>
      </c>
      <c r="H130">
        <v>1</v>
      </c>
      <c r="I130" t="s">
        <v>246</v>
      </c>
      <c r="J130" t="s">
        <v>3</v>
      </c>
      <c r="K130" t="s">
        <v>247</v>
      </c>
      <c r="L130">
        <v>1191</v>
      </c>
      <c r="N130">
        <v>1013</v>
      </c>
      <c r="O130" t="s">
        <v>248</v>
      </c>
      <c r="P130" t="s">
        <v>248</v>
      </c>
      <c r="Q130">
        <v>1</v>
      </c>
      <c r="X130">
        <v>0.53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46</v>
      </c>
      <c r="AG130">
        <v>0.60949999999999993</v>
      </c>
      <c r="AH130">
        <v>2</v>
      </c>
      <c r="AI130">
        <v>74018862</v>
      </c>
      <c r="AJ130">
        <v>138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ROW(Source!A77)</f>
        <v>77</v>
      </c>
      <c r="B131">
        <v>74018863</v>
      </c>
      <c r="C131">
        <v>74018782</v>
      </c>
      <c r="D131">
        <v>65152700</v>
      </c>
      <c r="E131">
        <v>1</v>
      </c>
      <c r="F131">
        <v>1</v>
      </c>
      <c r="G131">
        <v>30570983</v>
      </c>
      <c r="H131">
        <v>2</v>
      </c>
      <c r="I131" t="s">
        <v>307</v>
      </c>
      <c r="J131" t="s">
        <v>308</v>
      </c>
      <c r="K131" t="s">
        <v>309</v>
      </c>
      <c r="L131">
        <v>1368</v>
      </c>
      <c r="N131">
        <v>1011</v>
      </c>
      <c r="O131" t="s">
        <v>252</v>
      </c>
      <c r="P131" t="s">
        <v>252</v>
      </c>
      <c r="Q131">
        <v>1</v>
      </c>
      <c r="X131">
        <v>7.4999999999999997E-2</v>
      </c>
      <c r="Y131">
        <v>0</v>
      </c>
      <c r="Z131">
        <v>153.94999999999999</v>
      </c>
      <c r="AA131">
        <v>14.54</v>
      </c>
      <c r="AB131">
        <v>0</v>
      </c>
      <c r="AC131">
        <v>0</v>
      </c>
      <c r="AD131">
        <v>1</v>
      </c>
      <c r="AE131">
        <v>0</v>
      </c>
      <c r="AF131" t="s">
        <v>45</v>
      </c>
      <c r="AG131">
        <v>9.375E-2</v>
      </c>
      <c r="AH131">
        <v>2</v>
      </c>
      <c r="AI131">
        <v>74018863</v>
      </c>
      <c r="AJ131">
        <v>139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ROW(Source!A77)</f>
        <v>77</v>
      </c>
      <c r="B132">
        <v>74018864</v>
      </c>
      <c r="C132">
        <v>74018782</v>
      </c>
      <c r="D132">
        <v>65152793</v>
      </c>
      <c r="E132">
        <v>1</v>
      </c>
      <c r="F132">
        <v>1</v>
      </c>
      <c r="G132">
        <v>30570983</v>
      </c>
      <c r="H132">
        <v>2</v>
      </c>
      <c r="I132" t="s">
        <v>301</v>
      </c>
      <c r="J132" t="s">
        <v>302</v>
      </c>
      <c r="K132" t="s">
        <v>303</v>
      </c>
      <c r="L132">
        <v>1368</v>
      </c>
      <c r="N132">
        <v>1011</v>
      </c>
      <c r="O132" t="s">
        <v>252</v>
      </c>
      <c r="P132" t="s">
        <v>252</v>
      </c>
      <c r="Q132">
        <v>1</v>
      </c>
      <c r="X132">
        <v>7.4999999999999997E-2</v>
      </c>
      <c r="Y132">
        <v>0</v>
      </c>
      <c r="Z132">
        <v>283.89999999999998</v>
      </c>
      <c r="AA132">
        <v>14.54</v>
      </c>
      <c r="AB132">
        <v>0</v>
      </c>
      <c r="AC132">
        <v>0</v>
      </c>
      <c r="AD132">
        <v>1</v>
      </c>
      <c r="AE132">
        <v>0</v>
      </c>
      <c r="AF132" t="s">
        <v>45</v>
      </c>
      <c r="AG132">
        <v>9.375E-2</v>
      </c>
      <c r="AH132">
        <v>2</v>
      </c>
      <c r="AI132">
        <v>74018864</v>
      </c>
      <c r="AJ132">
        <v>140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ROW(Source!A77)</f>
        <v>77</v>
      </c>
      <c r="B133">
        <v>74018865</v>
      </c>
      <c r="C133">
        <v>74018782</v>
      </c>
      <c r="D133">
        <v>65020464</v>
      </c>
      <c r="E133">
        <v>30570983</v>
      </c>
      <c r="F133">
        <v>1</v>
      </c>
      <c r="G133">
        <v>30570983</v>
      </c>
      <c r="H133">
        <v>2</v>
      </c>
      <c r="I133" t="s">
        <v>259</v>
      </c>
      <c r="J133" t="s">
        <v>3</v>
      </c>
      <c r="K133" t="s">
        <v>260</v>
      </c>
      <c r="L133">
        <v>1344</v>
      </c>
      <c r="N133">
        <v>1008</v>
      </c>
      <c r="O133" t="s">
        <v>261</v>
      </c>
      <c r="P133" t="s">
        <v>261</v>
      </c>
      <c r="Q133">
        <v>1</v>
      </c>
      <c r="X133">
        <v>0.01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45</v>
      </c>
      <c r="AG133">
        <v>1.2500000000000001E-2</v>
      </c>
      <c r="AH133">
        <v>2</v>
      </c>
      <c r="AI133">
        <v>74018865</v>
      </c>
      <c r="AJ133">
        <v>141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ROW(Source!A77)</f>
        <v>77</v>
      </c>
      <c r="B134">
        <v>74018866</v>
      </c>
      <c r="C134">
        <v>74018782</v>
      </c>
      <c r="D134">
        <v>40426822</v>
      </c>
      <c r="E134">
        <v>30570983</v>
      </c>
      <c r="F134">
        <v>1</v>
      </c>
      <c r="G134">
        <v>30570983</v>
      </c>
      <c r="H134">
        <v>3</v>
      </c>
      <c r="I134" t="s">
        <v>357</v>
      </c>
      <c r="J134" t="s">
        <v>3</v>
      </c>
      <c r="K134" t="s">
        <v>358</v>
      </c>
      <c r="L134">
        <v>1348</v>
      </c>
      <c r="N134">
        <v>1009</v>
      </c>
      <c r="O134" t="s">
        <v>28</v>
      </c>
      <c r="P134" t="s">
        <v>28</v>
      </c>
      <c r="Q134">
        <v>1000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44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ROW(Source!A80)</f>
        <v>80</v>
      </c>
      <c r="B135">
        <v>74018869</v>
      </c>
      <c r="C135">
        <v>74018868</v>
      </c>
      <c r="D135">
        <v>65657322</v>
      </c>
      <c r="E135">
        <v>30570983</v>
      </c>
      <c r="F135">
        <v>1</v>
      </c>
      <c r="G135">
        <v>30570983</v>
      </c>
      <c r="H135">
        <v>1</v>
      </c>
      <c r="I135" t="s">
        <v>246</v>
      </c>
      <c r="J135" t="s">
        <v>3</v>
      </c>
      <c r="K135" t="s">
        <v>247</v>
      </c>
      <c r="L135">
        <v>1191</v>
      </c>
      <c r="N135">
        <v>1013</v>
      </c>
      <c r="O135" t="s">
        <v>248</v>
      </c>
      <c r="P135" t="s">
        <v>248</v>
      </c>
      <c r="Q135">
        <v>1</v>
      </c>
      <c r="X135">
        <v>4.29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46</v>
      </c>
      <c r="AG135">
        <v>4.9334999999999996</v>
      </c>
      <c r="AH135">
        <v>2</v>
      </c>
      <c r="AI135">
        <v>74018869</v>
      </c>
      <c r="AJ135">
        <v>143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ROW(Source!A80)</f>
        <v>80</v>
      </c>
      <c r="B136">
        <v>74018870</v>
      </c>
      <c r="C136">
        <v>74018868</v>
      </c>
      <c r="D136">
        <v>65152950</v>
      </c>
      <c r="E136">
        <v>1</v>
      </c>
      <c r="F136">
        <v>1</v>
      </c>
      <c r="G136">
        <v>30570983</v>
      </c>
      <c r="H136">
        <v>2</v>
      </c>
      <c r="I136" t="s">
        <v>249</v>
      </c>
      <c r="J136" t="s">
        <v>250</v>
      </c>
      <c r="K136" t="s">
        <v>251</v>
      </c>
      <c r="L136">
        <v>1368</v>
      </c>
      <c r="N136">
        <v>1011</v>
      </c>
      <c r="O136" t="s">
        <v>252</v>
      </c>
      <c r="P136" t="s">
        <v>252</v>
      </c>
      <c r="Q136">
        <v>1</v>
      </c>
      <c r="X136">
        <v>0.3</v>
      </c>
      <c r="Y136">
        <v>0</v>
      </c>
      <c r="Z136">
        <v>41.45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45</v>
      </c>
      <c r="AG136">
        <v>0.375</v>
      </c>
      <c r="AH136">
        <v>2</v>
      </c>
      <c r="AI136">
        <v>74018870</v>
      </c>
      <c r="AJ136">
        <v>144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ROW(Source!A80)</f>
        <v>80</v>
      </c>
      <c r="B137">
        <v>74018871</v>
      </c>
      <c r="C137">
        <v>74018868</v>
      </c>
      <c r="D137">
        <v>65152700</v>
      </c>
      <c r="E137">
        <v>1</v>
      </c>
      <c r="F137">
        <v>1</v>
      </c>
      <c r="G137">
        <v>30570983</v>
      </c>
      <c r="H137">
        <v>2</v>
      </c>
      <c r="I137" t="s">
        <v>307</v>
      </c>
      <c r="J137" t="s">
        <v>308</v>
      </c>
      <c r="K137" t="s">
        <v>309</v>
      </c>
      <c r="L137">
        <v>1368</v>
      </c>
      <c r="N137">
        <v>1011</v>
      </c>
      <c r="O137" t="s">
        <v>252</v>
      </c>
      <c r="P137" t="s">
        <v>252</v>
      </c>
      <c r="Q137">
        <v>1</v>
      </c>
      <c r="X137">
        <v>0.3</v>
      </c>
      <c r="Y137">
        <v>0</v>
      </c>
      <c r="Z137">
        <v>153.94999999999999</v>
      </c>
      <c r="AA137">
        <v>14.54</v>
      </c>
      <c r="AB137">
        <v>0</v>
      </c>
      <c r="AC137">
        <v>0</v>
      </c>
      <c r="AD137">
        <v>1</v>
      </c>
      <c r="AE137">
        <v>0</v>
      </c>
      <c r="AF137" t="s">
        <v>45</v>
      </c>
      <c r="AG137">
        <v>0.375</v>
      </c>
      <c r="AH137">
        <v>2</v>
      </c>
      <c r="AI137">
        <v>74018871</v>
      </c>
      <c r="AJ137">
        <v>145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ROW(Source!A80)</f>
        <v>80</v>
      </c>
      <c r="B138">
        <v>74018872</v>
      </c>
      <c r="C138">
        <v>74018868</v>
      </c>
      <c r="D138">
        <v>65152787</v>
      </c>
      <c r="E138">
        <v>1</v>
      </c>
      <c r="F138">
        <v>1</v>
      </c>
      <c r="G138">
        <v>30570983</v>
      </c>
      <c r="H138">
        <v>2</v>
      </c>
      <c r="I138" t="s">
        <v>286</v>
      </c>
      <c r="J138" t="s">
        <v>287</v>
      </c>
      <c r="K138" t="s">
        <v>288</v>
      </c>
      <c r="L138">
        <v>1368</v>
      </c>
      <c r="N138">
        <v>1011</v>
      </c>
      <c r="O138" t="s">
        <v>252</v>
      </c>
      <c r="P138" t="s">
        <v>252</v>
      </c>
      <c r="Q138">
        <v>1</v>
      </c>
      <c r="X138">
        <v>0.3</v>
      </c>
      <c r="Y138">
        <v>0</v>
      </c>
      <c r="Z138">
        <v>140.38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45</v>
      </c>
      <c r="AG138">
        <v>0.375</v>
      </c>
      <c r="AH138">
        <v>2</v>
      </c>
      <c r="AI138">
        <v>74018872</v>
      </c>
      <c r="AJ138">
        <v>146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ROW(Source!A80)</f>
        <v>80</v>
      </c>
      <c r="B139">
        <v>74018873</v>
      </c>
      <c r="C139">
        <v>74018868</v>
      </c>
      <c r="D139">
        <v>65152788</v>
      </c>
      <c r="E139">
        <v>1</v>
      </c>
      <c r="F139">
        <v>1</v>
      </c>
      <c r="G139">
        <v>30570983</v>
      </c>
      <c r="H139">
        <v>2</v>
      </c>
      <c r="I139" t="s">
        <v>310</v>
      </c>
      <c r="J139" t="s">
        <v>311</v>
      </c>
      <c r="K139" t="s">
        <v>312</v>
      </c>
      <c r="L139">
        <v>1368</v>
      </c>
      <c r="N139">
        <v>1011</v>
      </c>
      <c r="O139" t="s">
        <v>252</v>
      </c>
      <c r="P139" t="s">
        <v>252</v>
      </c>
      <c r="Q139">
        <v>1</v>
      </c>
      <c r="X139">
        <v>0.3</v>
      </c>
      <c r="Y139">
        <v>0</v>
      </c>
      <c r="Z139">
        <v>260.5</v>
      </c>
      <c r="AA139">
        <v>18.62</v>
      </c>
      <c r="AB139">
        <v>0</v>
      </c>
      <c r="AC139">
        <v>0</v>
      </c>
      <c r="AD139">
        <v>1</v>
      </c>
      <c r="AE139">
        <v>0</v>
      </c>
      <c r="AF139" t="s">
        <v>45</v>
      </c>
      <c r="AG139">
        <v>0.375</v>
      </c>
      <c r="AH139">
        <v>2</v>
      </c>
      <c r="AI139">
        <v>74018873</v>
      </c>
      <c r="AJ139">
        <v>147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ROW(Source!A80)</f>
        <v>80</v>
      </c>
      <c r="B140">
        <v>74018874</v>
      </c>
      <c r="C140">
        <v>74018868</v>
      </c>
      <c r="D140">
        <v>65152777</v>
      </c>
      <c r="E140">
        <v>1</v>
      </c>
      <c r="F140">
        <v>1</v>
      </c>
      <c r="G140">
        <v>30570983</v>
      </c>
      <c r="H140">
        <v>2</v>
      </c>
      <c r="I140" t="s">
        <v>295</v>
      </c>
      <c r="J140" t="s">
        <v>296</v>
      </c>
      <c r="K140" t="s">
        <v>297</v>
      </c>
      <c r="L140">
        <v>1368</v>
      </c>
      <c r="N140">
        <v>1011</v>
      </c>
      <c r="O140" t="s">
        <v>252</v>
      </c>
      <c r="P140" t="s">
        <v>252</v>
      </c>
      <c r="Q140">
        <v>1</v>
      </c>
      <c r="X140">
        <v>0.3</v>
      </c>
      <c r="Y140">
        <v>0</v>
      </c>
      <c r="Z140">
        <v>163.81</v>
      </c>
      <c r="AA140">
        <v>14.54</v>
      </c>
      <c r="AB140">
        <v>0</v>
      </c>
      <c r="AC140">
        <v>0</v>
      </c>
      <c r="AD140">
        <v>1</v>
      </c>
      <c r="AE140">
        <v>0</v>
      </c>
      <c r="AF140" t="s">
        <v>45</v>
      </c>
      <c r="AG140">
        <v>0.375</v>
      </c>
      <c r="AH140">
        <v>2</v>
      </c>
      <c r="AI140">
        <v>74018874</v>
      </c>
      <c r="AJ140">
        <v>148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ROW(Source!A80)</f>
        <v>80</v>
      </c>
      <c r="B141">
        <v>74018875</v>
      </c>
      <c r="C141">
        <v>74018868</v>
      </c>
      <c r="D141">
        <v>65152793</v>
      </c>
      <c r="E141">
        <v>1</v>
      </c>
      <c r="F141">
        <v>1</v>
      </c>
      <c r="G141">
        <v>30570983</v>
      </c>
      <c r="H141">
        <v>2</v>
      </c>
      <c r="I141" t="s">
        <v>301</v>
      </c>
      <c r="J141" t="s">
        <v>302</v>
      </c>
      <c r="K141" t="s">
        <v>303</v>
      </c>
      <c r="L141">
        <v>1368</v>
      </c>
      <c r="N141">
        <v>1011</v>
      </c>
      <c r="O141" t="s">
        <v>252</v>
      </c>
      <c r="P141" t="s">
        <v>252</v>
      </c>
      <c r="Q141">
        <v>1</v>
      </c>
      <c r="X141">
        <v>0.3</v>
      </c>
      <c r="Y141">
        <v>0</v>
      </c>
      <c r="Z141">
        <v>283.89999999999998</v>
      </c>
      <c r="AA141">
        <v>14.54</v>
      </c>
      <c r="AB141">
        <v>0</v>
      </c>
      <c r="AC141">
        <v>0</v>
      </c>
      <c r="AD141">
        <v>1</v>
      </c>
      <c r="AE141">
        <v>0</v>
      </c>
      <c r="AF141" t="s">
        <v>45</v>
      </c>
      <c r="AG141">
        <v>0.375</v>
      </c>
      <c r="AH141">
        <v>2</v>
      </c>
      <c r="AI141">
        <v>74018875</v>
      </c>
      <c r="AJ141">
        <v>149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ROW(Source!A80)</f>
        <v>80</v>
      </c>
      <c r="B142">
        <v>74018876</v>
      </c>
      <c r="C142">
        <v>74018868</v>
      </c>
      <c r="D142">
        <v>65152780</v>
      </c>
      <c r="E142">
        <v>1</v>
      </c>
      <c r="F142">
        <v>1</v>
      </c>
      <c r="G142">
        <v>30570983</v>
      </c>
      <c r="H142">
        <v>2</v>
      </c>
      <c r="I142" t="s">
        <v>313</v>
      </c>
      <c r="J142" t="s">
        <v>314</v>
      </c>
      <c r="K142" t="s">
        <v>315</v>
      </c>
      <c r="L142">
        <v>1368</v>
      </c>
      <c r="N142">
        <v>1011</v>
      </c>
      <c r="O142" t="s">
        <v>252</v>
      </c>
      <c r="P142" t="s">
        <v>252</v>
      </c>
      <c r="Q142">
        <v>1</v>
      </c>
      <c r="X142">
        <v>0.3</v>
      </c>
      <c r="Y142">
        <v>0</v>
      </c>
      <c r="Z142">
        <v>189.45</v>
      </c>
      <c r="AA142">
        <v>16.93</v>
      </c>
      <c r="AB142">
        <v>0</v>
      </c>
      <c r="AC142">
        <v>0</v>
      </c>
      <c r="AD142">
        <v>1</v>
      </c>
      <c r="AE142">
        <v>0</v>
      </c>
      <c r="AF142" t="s">
        <v>45</v>
      </c>
      <c r="AG142">
        <v>0.375</v>
      </c>
      <c r="AH142">
        <v>2</v>
      </c>
      <c r="AI142">
        <v>74018876</v>
      </c>
      <c r="AJ142">
        <v>150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ROW(Source!A80)</f>
        <v>80</v>
      </c>
      <c r="B143">
        <v>74018877</v>
      </c>
      <c r="C143">
        <v>74018868</v>
      </c>
      <c r="D143">
        <v>65152781</v>
      </c>
      <c r="E143">
        <v>1</v>
      </c>
      <c r="F143">
        <v>1</v>
      </c>
      <c r="G143">
        <v>30570983</v>
      </c>
      <c r="H143">
        <v>2</v>
      </c>
      <c r="I143" t="s">
        <v>289</v>
      </c>
      <c r="J143" t="s">
        <v>290</v>
      </c>
      <c r="K143" t="s">
        <v>291</v>
      </c>
      <c r="L143">
        <v>1368</v>
      </c>
      <c r="N143">
        <v>1011</v>
      </c>
      <c r="O143" t="s">
        <v>252</v>
      </c>
      <c r="P143" t="s">
        <v>252</v>
      </c>
      <c r="Q143">
        <v>1</v>
      </c>
      <c r="X143">
        <v>0.9</v>
      </c>
      <c r="Y143">
        <v>0</v>
      </c>
      <c r="Z143">
        <v>180.35</v>
      </c>
      <c r="AA143">
        <v>16.93</v>
      </c>
      <c r="AB143">
        <v>0</v>
      </c>
      <c r="AC143">
        <v>0</v>
      </c>
      <c r="AD143">
        <v>1</v>
      </c>
      <c r="AE143">
        <v>0</v>
      </c>
      <c r="AF143" t="s">
        <v>45</v>
      </c>
      <c r="AG143">
        <v>1.125</v>
      </c>
      <c r="AH143">
        <v>2</v>
      </c>
      <c r="AI143">
        <v>74018877</v>
      </c>
      <c r="AJ143">
        <v>151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ROW(Source!A80)</f>
        <v>80</v>
      </c>
      <c r="B144">
        <v>74018878</v>
      </c>
      <c r="C144">
        <v>74018868</v>
      </c>
      <c r="D144">
        <v>64821306</v>
      </c>
      <c r="E144">
        <v>1</v>
      </c>
      <c r="F144">
        <v>1</v>
      </c>
      <c r="G144">
        <v>30570983</v>
      </c>
      <c r="H144">
        <v>3</v>
      </c>
      <c r="I144" t="s">
        <v>304</v>
      </c>
      <c r="J144" t="s">
        <v>305</v>
      </c>
      <c r="K144" t="s">
        <v>306</v>
      </c>
      <c r="L144">
        <v>1348</v>
      </c>
      <c r="N144">
        <v>1009</v>
      </c>
      <c r="O144" t="s">
        <v>28</v>
      </c>
      <c r="P144" t="s">
        <v>28</v>
      </c>
      <c r="Q144">
        <v>1000</v>
      </c>
      <c r="X144">
        <v>0.04</v>
      </c>
      <c r="Y144">
        <v>1445.87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44</v>
      </c>
      <c r="AG144">
        <v>0.04</v>
      </c>
      <c r="AH144">
        <v>2</v>
      </c>
      <c r="AI144">
        <v>74018878</v>
      </c>
      <c r="AJ144">
        <v>152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ROW(Source!A80)</f>
        <v>80</v>
      </c>
      <c r="B145">
        <v>74018879</v>
      </c>
      <c r="C145">
        <v>74018868</v>
      </c>
      <c r="D145">
        <v>40426822</v>
      </c>
      <c r="E145">
        <v>30570983</v>
      </c>
      <c r="F145">
        <v>1</v>
      </c>
      <c r="G145">
        <v>30570983</v>
      </c>
      <c r="H145">
        <v>3</v>
      </c>
      <c r="I145" t="s">
        <v>357</v>
      </c>
      <c r="J145" t="s">
        <v>3</v>
      </c>
      <c r="K145" t="s">
        <v>358</v>
      </c>
      <c r="L145">
        <v>1348</v>
      </c>
      <c r="N145">
        <v>1009</v>
      </c>
      <c r="O145" t="s">
        <v>28</v>
      </c>
      <c r="P145" t="s">
        <v>28</v>
      </c>
      <c r="Q145">
        <v>1000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44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ROW(Source!A81)</f>
        <v>81</v>
      </c>
      <c r="B146">
        <v>74018869</v>
      </c>
      <c r="C146">
        <v>74018868</v>
      </c>
      <c r="D146">
        <v>65657322</v>
      </c>
      <c r="E146">
        <v>30570983</v>
      </c>
      <c r="F146">
        <v>1</v>
      </c>
      <c r="G146">
        <v>30570983</v>
      </c>
      <c r="H146">
        <v>1</v>
      </c>
      <c r="I146" t="s">
        <v>246</v>
      </c>
      <c r="J146" t="s">
        <v>3</v>
      </c>
      <c r="K146" t="s">
        <v>247</v>
      </c>
      <c r="L146">
        <v>1191</v>
      </c>
      <c r="N146">
        <v>1013</v>
      </c>
      <c r="O146" t="s">
        <v>248</v>
      </c>
      <c r="P146" t="s">
        <v>248</v>
      </c>
      <c r="Q146">
        <v>1</v>
      </c>
      <c r="X146">
        <v>4.29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46</v>
      </c>
      <c r="AG146">
        <v>4.9334999999999996</v>
      </c>
      <c r="AH146">
        <v>2</v>
      </c>
      <c r="AI146">
        <v>74018869</v>
      </c>
      <c r="AJ146">
        <v>154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ROW(Source!A81)</f>
        <v>81</v>
      </c>
      <c r="B147">
        <v>74018870</v>
      </c>
      <c r="C147">
        <v>74018868</v>
      </c>
      <c r="D147">
        <v>65152950</v>
      </c>
      <c r="E147">
        <v>1</v>
      </c>
      <c r="F147">
        <v>1</v>
      </c>
      <c r="G147">
        <v>30570983</v>
      </c>
      <c r="H147">
        <v>2</v>
      </c>
      <c r="I147" t="s">
        <v>249</v>
      </c>
      <c r="J147" t="s">
        <v>250</v>
      </c>
      <c r="K147" t="s">
        <v>251</v>
      </c>
      <c r="L147">
        <v>1368</v>
      </c>
      <c r="N147">
        <v>1011</v>
      </c>
      <c r="O147" t="s">
        <v>252</v>
      </c>
      <c r="P147" t="s">
        <v>252</v>
      </c>
      <c r="Q147">
        <v>1</v>
      </c>
      <c r="X147">
        <v>0.3</v>
      </c>
      <c r="Y147">
        <v>0</v>
      </c>
      <c r="Z147">
        <v>41.45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45</v>
      </c>
      <c r="AG147">
        <v>0.375</v>
      </c>
      <c r="AH147">
        <v>2</v>
      </c>
      <c r="AI147">
        <v>74018870</v>
      </c>
      <c r="AJ147">
        <v>155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ROW(Source!A81)</f>
        <v>81</v>
      </c>
      <c r="B148">
        <v>74018871</v>
      </c>
      <c r="C148">
        <v>74018868</v>
      </c>
      <c r="D148">
        <v>65152700</v>
      </c>
      <c r="E148">
        <v>1</v>
      </c>
      <c r="F148">
        <v>1</v>
      </c>
      <c r="G148">
        <v>30570983</v>
      </c>
      <c r="H148">
        <v>2</v>
      </c>
      <c r="I148" t="s">
        <v>307</v>
      </c>
      <c r="J148" t="s">
        <v>308</v>
      </c>
      <c r="K148" t="s">
        <v>309</v>
      </c>
      <c r="L148">
        <v>1368</v>
      </c>
      <c r="N148">
        <v>1011</v>
      </c>
      <c r="O148" t="s">
        <v>252</v>
      </c>
      <c r="P148" t="s">
        <v>252</v>
      </c>
      <c r="Q148">
        <v>1</v>
      </c>
      <c r="X148">
        <v>0.3</v>
      </c>
      <c r="Y148">
        <v>0</v>
      </c>
      <c r="Z148">
        <v>153.94999999999999</v>
      </c>
      <c r="AA148">
        <v>14.54</v>
      </c>
      <c r="AB148">
        <v>0</v>
      </c>
      <c r="AC148">
        <v>0</v>
      </c>
      <c r="AD148">
        <v>1</v>
      </c>
      <c r="AE148">
        <v>0</v>
      </c>
      <c r="AF148" t="s">
        <v>45</v>
      </c>
      <c r="AG148">
        <v>0.375</v>
      </c>
      <c r="AH148">
        <v>2</v>
      </c>
      <c r="AI148">
        <v>74018871</v>
      </c>
      <c r="AJ148">
        <v>156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ROW(Source!A81)</f>
        <v>81</v>
      </c>
      <c r="B149">
        <v>74018872</v>
      </c>
      <c r="C149">
        <v>74018868</v>
      </c>
      <c r="D149">
        <v>65152787</v>
      </c>
      <c r="E149">
        <v>1</v>
      </c>
      <c r="F149">
        <v>1</v>
      </c>
      <c r="G149">
        <v>30570983</v>
      </c>
      <c r="H149">
        <v>2</v>
      </c>
      <c r="I149" t="s">
        <v>286</v>
      </c>
      <c r="J149" t="s">
        <v>287</v>
      </c>
      <c r="K149" t="s">
        <v>288</v>
      </c>
      <c r="L149">
        <v>1368</v>
      </c>
      <c r="N149">
        <v>1011</v>
      </c>
      <c r="O149" t="s">
        <v>252</v>
      </c>
      <c r="P149" t="s">
        <v>252</v>
      </c>
      <c r="Q149">
        <v>1</v>
      </c>
      <c r="X149">
        <v>0.3</v>
      </c>
      <c r="Y149">
        <v>0</v>
      </c>
      <c r="Z149">
        <v>140.38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45</v>
      </c>
      <c r="AG149">
        <v>0.375</v>
      </c>
      <c r="AH149">
        <v>2</v>
      </c>
      <c r="AI149">
        <v>74018872</v>
      </c>
      <c r="AJ149">
        <v>157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ROW(Source!A81)</f>
        <v>81</v>
      </c>
      <c r="B150">
        <v>74018873</v>
      </c>
      <c r="C150">
        <v>74018868</v>
      </c>
      <c r="D150">
        <v>65152788</v>
      </c>
      <c r="E150">
        <v>1</v>
      </c>
      <c r="F150">
        <v>1</v>
      </c>
      <c r="G150">
        <v>30570983</v>
      </c>
      <c r="H150">
        <v>2</v>
      </c>
      <c r="I150" t="s">
        <v>310</v>
      </c>
      <c r="J150" t="s">
        <v>311</v>
      </c>
      <c r="K150" t="s">
        <v>312</v>
      </c>
      <c r="L150">
        <v>1368</v>
      </c>
      <c r="N150">
        <v>1011</v>
      </c>
      <c r="O150" t="s">
        <v>252</v>
      </c>
      <c r="P150" t="s">
        <v>252</v>
      </c>
      <c r="Q150">
        <v>1</v>
      </c>
      <c r="X150">
        <v>0.3</v>
      </c>
      <c r="Y150">
        <v>0</v>
      </c>
      <c r="Z150">
        <v>260.5</v>
      </c>
      <c r="AA150">
        <v>18.62</v>
      </c>
      <c r="AB150">
        <v>0</v>
      </c>
      <c r="AC150">
        <v>0</v>
      </c>
      <c r="AD150">
        <v>1</v>
      </c>
      <c r="AE150">
        <v>0</v>
      </c>
      <c r="AF150" t="s">
        <v>45</v>
      </c>
      <c r="AG150">
        <v>0.375</v>
      </c>
      <c r="AH150">
        <v>2</v>
      </c>
      <c r="AI150">
        <v>74018873</v>
      </c>
      <c r="AJ150">
        <v>158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ROW(Source!A81)</f>
        <v>81</v>
      </c>
      <c r="B151">
        <v>74018874</v>
      </c>
      <c r="C151">
        <v>74018868</v>
      </c>
      <c r="D151">
        <v>65152777</v>
      </c>
      <c r="E151">
        <v>1</v>
      </c>
      <c r="F151">
        <v>1</v>
      </c>
      <c r="G151">
        <v>30570983</v>
      </c>
      <c r="H151">
        <v>2</v>
      </c>
      <c r="I151" t="s">
        <v>295</v>
      </c>
      <c r="J151" t="s">
        <v>296</v>
      </c>
      <c r="K151" t="s">
        <v>297</v>
      </c>
      <c r="L151">
        <v>1368</v>
      </c>
      <c r="N151">
        <v>1011</v>
      </c>
      <c r="O151" t="s">
        <v>252</v>
      </c>
      <c r="P151" t="s">
        <v>252</v>
      </c>
      <c r="Q151">
        <v>1</v>
      </c>
      <c r="X151">
        <v>0.3</v>
      </c>
      <c r="Y151">
        <v>0</v>
      </c>
      <c r="Z151">
        <v>163.81</v>
      </c>
      <c r="AA151">
        <v>14.54</v>
      </c>
      <c r="AB151">
        <v>0</v>
      </c>
      <c r="AC151">
        <v>0</v>
      </c>
      <c r="AD151">
        <v>1</v>
      </c>
      <c r="AE151">
        <v>0</v>
      </c>
      <c r="AF151" t="s">
        <v>45</v>
      </c>
      <c r="AG151">
        <v>0.375</v>
      </c>
      <c r="AH151">
        <v>2</v>
      </c>
      <c r="AI151">
        <v>74018874</v>
      </c>
      <c r="AJ151">
        <v>159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ROW(Source!A81)</f>
        <v>81</v>
      </c>
      <c r="B152">
        <v>74018875</v>
      </c>
      <c r="C152">
        <v>74018868</v>
      </c>
      <c r="D152">
        <v>65152793</v>
      </c>
      <c r="E152">
        <v>1</v>
      </c>
      <c r="F152">
        <v>1</v>
      </c>
      <c r="G152">
        <v>30570983</v>
      </c>
      <c r="H152">
        <v>2</v>
      </c>
      <c r="I152" t="s">
        <v>301</v>
      </c>
      <c r="J152" t="s">
        <v>302</v>
      </c>
      <c r="K152" t="s">
        <v>303</v>
      </c>
      <c r="L152">
        <v>1368</v>
      </c>
      <c r="N152">
        <v>1011</v>
      </c>
      <c r="O152" t="s">
        <v>252</v>
      </c>
      <c r="P152" t="s">
        <v>252</v>
      </c>
      <c r="Q152">
        <v>1</v>
      </c>
      <c r="X152">
        <v>0.3</v>
      </c>
      <c r="Y152">
        <v>0</v>
      </c>
      <c r="Z152">
        <v>283.89999999999998</v>
      </c>
      <c r="AA152">
        <v>14.54</v>
      </c>
      <c r="AB152">
        <v>0</v>
      </c>
      <c r="AC152">
        <v>0</v>
      </c>
      <c r="AD152">
        <v>1</v>
      </c>
      <c r="AE152">
        <v>0</v>
      </c>
      <c r="AF152" t="s">
        <v>45</v>
      </c>
      <c r="AG152">
        <v>0.375</v>
      </c>
      <c r="AH152">
        <v>2</v>
      </c>
      <c r="AI152">
        <v>74018875</v>
      </c>
      <c r="AJ152">
        <v>160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ROW(Source!A81)</f>
        <v>81</v>
      </c>
      <c r="B153">
        <v>74018876</v>
      </c>
      <c r="C153">
        <v>74018868</v>
      </c>
      <c r="D153">
        <v>65152780</v>
      </c>
      <c r="E153">
        <v>1</v>
      </c>
      <c r="F153">
        <v>1</v>
      </c>
      <c r="G153">
        <v>30570983</v>
      </c>
      <c r="H153">
        <v>2</v>
      </c>
      <c r="I153" t="s">
        <v>313</v>
      </c>
      <c r="J153" t="s">
        <v>314</v>
      </c>
      <c r="K153" t="s">
        <v>315</v>
      </c>
      <c r="L153">
        <v>1368</v>
      </c>
      <c r="N153">
        <v>1011</v>
      </c>
      <c r="O153" t="s">
        <v>252</v>
      </c>
      <c r="P153" t="s">
        <v>252</v>
      </c>
      <c r="Q153">
        <v>1</v>
      </c>
      <c r="X153">
        <v>0.3</v>
      </c>
      <c r="Y153">
        <v>0</v>
      </c>
      <c r="Z153">
        <v>189.45</v>
      </c>
      <c r="AA153">
        <v>16.93</v>
      </c>
      <c r="AB153">
        <v>0</v>
      </c>
      <c r="AC153">
        <v>0</v>
      </c>
      <c r="AD153">
        <v>1</v>
      </c>
      <c r="AE153">
        <v>0</v>
      </c>
      <c r="AF153" t="s">
        <v>45</v>
      </c>
      <c r="AG153">
        <v>0.375</v>
      </c>
      <c r="AH153">
        <v>2</v>
      </c>
      <c r="AI153">
        <v>74018876</v>
      </c>
      <c r="AJ153">
        <v>161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ROW(Source!A81)</f>
        <v>81</v>
      </c>
      <c r="B154">
        <v>74018877</v>
      </c>
      <c r="C154">
        <v>74018868</v>
      </c>
      <c r="D154">
        <v>65152781</v>
      </c>
      <c r="E154">
        <v>1</v>
      </c>
      <c r="F154">
        <v>1</v>
      </c>
      <c r="G154">
        <v>30570983</v>
      </c>
      <c r="H154">
        <v>2</v>
      </c>
      <c r="I154" t="s">
        <v>289</v>
      </c>
      <c r="J154" t="s">
        <v>290</v>
      </c>
      <c r="K154" t="s">
        <v>291</v>
      </c>
      <c r="L154">
        <v>1368</v>
      </c>
      <c r="N154">
        <v>1011</v>
      </c>
      <c r="O154" t="s">
        <v>252</v>
      </c>
      <c r="P154" t="s">
        <v>252</v>
      </c>
      <c r="Q154">
        <v>1</v>
      </c>
      <c r="X154">
        <v>0.9</v>
      </c>
      <c r="Y154">
        <v>0</v>
      </c>
      <c r="Z154">
        <v>180.35</v>
      </c>
      <c r="AA154">
        <v>16.93</v>
      </c>
      <c r="AB154">
        <v>0</v>
      </c>
      <c r="AC154">
        <v>0</v>
      </c>
      <c r="AD154">
        <v>1</v>
      </c>
      <c r="AE154">
        <v>0</v>
      </c>
      <c r="AF154" t="s">
        <v>45</v>
      </c>
      <c r="AG154">
        <v>1.125</v>
      </c>
      <c r="AH154">
        <v>2</v>
      </c>
      <c r="AI154">
        <v>74018877</v>
      </c>
      <c r="AJ154">
        <v>162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ROW(Source!A81)</f>
        <v>81</v>
      </c>
      <c r="B155">
        <v>74018878</v>
      </c>
      <c r="C155">
        <v>74018868</v>
      </c>
      <c r="D155">
        <v>64821306</v>
      </c>
      <c r="E155">
        <v>1</v>
      </c>
      <c r="F155">
        <v>1</v>
      </c>
      <c r="G155">
        <v>30570983</v>
      </c>
      <c r="H155">
        <v>3</v>
      </c>
      <c r="I155" t="s">
        <v>304</v>
      </c>
      <c r="J155" t="s">
        <v>305</v>
      </c>
      <c r="K155" t="s">
        <v>306</v>
      </c>
      <c r="L155">
        <v>1348</v>
      </c>
      <c r="N155">
        <v>1009</v>
      </c>
      <c r="O155" t="s">
        <v>28</v>
      </c>
      <c r="P155" t="s">
        <v>28</v>
      </c>
      <c r="Q155">
        <v>1000</v>
      </c>
      <c r="X155">
        <v>0.04</v>
      </c>
      <c r="Y155">
        <v>1445.87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44</v>
      </c>
      <c r="AG155">
        <v>0.04</v>
      </c>
      <c r="AH155">
        <v>2</v>
      </c>
      <c r="AI155">
        <v>74018878</v>
      </c>
      <c r="AJ155">
        <v>163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ROW(Source!A81)</f>
        <v>81</v>
      </c>
      <c r="B156">
        <v>74018879</v>
      </c>
      <c r="C156">
        <v>74018868</v>
      </c>
      <c r="D156">
        <v>40426822</v>
      </c>
      <c r="E156">
        <v>30570983</v>
      </c>
      <c r="F156">
        <v>1</v>
      </c>
      <c r="G156">
        <v>30570983</v>
      </c>
      <c r="H156">
        <v>3</v>
      </c>
      <c r="I156" t="s">
        <v>357</v>
      </c>
      <c r="J156" t="s">
        <v>3</v>
      </c>
      <c r="K156" t="s">
        <v>358</v>
      </c>
      <c r="L156">
        <v>1348</v>
      </c>
      <c r="N156">
        <v>1009</v>
      </c>
      <c r="O156" t="s">
        <v>28</v>
      </c>
      <c r="P156" t="s">
        <v>28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44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ROW(Source!A119)</f>
        <v>119</v>
      </c>
      <c r="B157">
        <v>74018944</v>
      </c>
      <c r="C157">
        <v>74018939</v>
      </c>
      <c r="D157">
        <v>30515951</v>
      </c>
      <c r="E157">
        <v>30515945</v>
      </c>
      <c r="F157">
        <v>1</v>
      </c>
      <c r="G157">
        <v>30570983</v>
      </c>
      <c r="H157">
        <v>1</v>
      </c>
      <c r="I157" t="s">
        <v>246</v>
      </c>
      <c r="J157" t="s">
        <v>3</v>
      </c>
      <c r="K157" t="s">
        <v>247</v>
      </c>
      <c r="L157">
        <v>1191</v>
      </c>
      <c r="N157">
        <v>1013</v>
      </c>
      <c r="O157" t="s">
        <v>248</v>
      </c>
      <c r="P157" t="s">
        <v>248</v>
      </c>
      <c r="Q157">
        <v>1</v>
      </c>
      <c r="X157">
        <v>41.5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206</v>
      </c>
      <c r="AG157">
        <v>45.650000000000006</v>
      </c>
      <c r="AH157">
        <v>2</v>
      </c>
      <c r="AI157">
        <v>74018944</v>
      </c>
      <c r="AJ157">
        <v>165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ROW(Source!A119)</f>
        <v>119</v>
      </c>
      <c r="B158">
        <v>74018945</v>
      </c>
      <c r="C158">
        <v>74018939</v>
      </c>
      <c r="D158">
        <v>30596074</v>
      </c>
      <c r="E158">
        <v>1</v>
      </c>
      <c r="F158">
        <v>1</v>
      </c>
      <c r="G158">
        <v>30570983</v>
      </c>
      <c r="H158">
        <v>2</v>
      </c>
      <c r="I158" t="s">
        <v>316</v>
      </c>
      <c r="J158" t="s">
        <v>317</v>
      </c>
      <c r="K158" t="s">
        <v>318</v>
      </c>
      <c r="L158">
        <v>1368</v>
      </c>
      <c r="N158">
        <v>1011</v>
      </c>
      <c r="O158" t="s">
        <v>252</v>
      </c>
      <c r="P158" t="s">
        <v>252</v>
      </c>
      <c r="Q158">
        <v>1</v>
      </c>
      <c r="X158">
        <v>0.27</v>
      </c>
      <c r="Y158">
        <v>0</v>
      </c>
      <c r="Z158">
        <v>83.1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206</v>
      </c>
      <c r="AG158">
        <v>0.29700000000000004</v>
      </c>
      <c r="AH158">
        <v>2</v>
      </c>
      <c r="AI158">
        <v>74018945</v>
      </c>
      <c r="AJ158">
        <v>166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ROW(Source!A119)</f>
        <v>119</v>
      </c>
      <c r="B159">
        <v>74018946</v>
      </c>
      <c r="C159">
        <v>74018939</v>
      </c>
      <c r="D159">
        <v>30595321</v>
      </c>
      <c r="E159">
        <v>1</v>
      </c>
      <c r="F159">
        <v>1</v>
      </c>
      <c r="G159">
        <v>30570983</v>
      </c>
      <c r="H159">
        <v>2</v>
      </c>
      <c r="I159" t="s">
        <v>319</v>
      </c>
      <c r="J159" t="s">
        <v>320</v>
      </c>
      <c r="K159" t="s">
        <v>321</v>
      </c>
      <c r="L159">
        <v>1368</v>
      </c>
      <c r="N159">
        <v>1011</v>
      </c>
      <c r="O159" t="s">
        <v>252</v>
      </c>
      <c r="P159" t="s">
        <v>252</v>
      </c>
      <c r="Q159">
        <v>1</v>
      </c>
      <c r="X159">
        <v>0.2</v>
      </c>
      <c r="Y159">
        <v>0</v>
      </c>
      <c r="Z159">
        <v>179.17</v>
      </c>
      <c r="AA159">
        <v>16.93</v>
      </c>
      <c r="AB159">
        <v>0</v>
      </c>
      <c r="AC159">
        <v>0</v>
      </c>
      <c r="AD159">
        <v>1</v>
      </c>
      <c r="AE159">
        <v>0</v>
      </c>
      <c r="AF159" t="s">
        <v>206</v>
      </c>
      <c r="AG159">
        <v>0.22000000000000003</v>
      </c>
      <c r="AH159">
        <v>2</v>
      </c>
      <c r="AI159">
        <v>74018946</v>
      </c>
      <c r="AJ159">
        <v>167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ROW(Source!A119)</f>
        <v>119</v>
      </c>
      <c r="B160">
        <v>74018947</v>
      </c>
      <c r="C160">
        <v>74018939</v>
      </c>
      <c r="D160">
        <v>30536046</v>
      </c>
      <c r="E160">
        <v>30515945</v>
      </c>
      <c r="F160">
        <v>1</v>
      </c>
      <c r="G160">
        <v>30570983</v>
      </c>
      <c r="H160">
        <v>3</v>
      </c>
      <c r="I160" t="s">
        <v>359</v>
      </c>
      <c r="J160" t="s">
        <v>3</v>
      </c>
      <c r="K160" t="s">
        <v>360</v>
      </c>
      <c r="L160">
        <v>1348</v>
      </c>
      <c r="N160">
        <v>1009</v>
      </c>
      <c r="O160" t="s">
        <v>28</v>
      </c>
      <c r="P160" t="s">
        <v>28</v>
      </c>
      <c r="Q160">
        <v>1000</v>
      </c>
      <c r="X160">
        <v>2.09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2.09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ROW(Source!A119)</f>
        <v>119</v>
      </c>
      <c r="B161">
        <v>74018948</v>
      </c>
      <c r="C161">
        <v>74018939</v>
      </c>
      <c r="D161">
        <v>30542157</v>
      </c>
      <c r="E161">
        <v>30515945</v>
      </c>
      <c r="F161">
        <v>1</v>
      </c>
      <c r="G161">
        <v>30570983</v>
      </c>
      <c r="H161">
        <v>3</v>
      </c>
      <c r="I161" t="s">
        <v>361</v>
      </c>
      <c r="J161" t="s">
        <v>3</v>
      </c>
      <c r="K161" t="s">
        <v>362</v>
      </c>
      <c r="L161">
        <v>1348</v>
      </c>
      <c r="N161">
        <v>1009</v>
      </c>
      <c r="O161" t="s">
        <v>28</v>
      </c>
      <c r="P161" t="s">
        <v>28</v>
      </c>
      <c r="Q161">
        <v>1000</v>
      </c>
      <c r="X161">
        <v>0.15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0.15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ROW(Source!A120)</f>
        <v>120</v>
      </c>
      <c r="B162">
        <v>74018944</v>
      </c>
      <c r="C162">
        <v>74018939</v>
      </c>
      <c r="D162">
        <v>30515951</v>
      </c>
      <c r="E162">
        <v>30515945</v>
      </c>
      <c r="F162">
        <v>1</v>
      </c>
      <c r="G162">
        <v>30570983</v>
      </c>
      <c r="H162">
        <v>1</v>
      </c>
      <c r="I162" t="s">
        <v>246</v>
      </c>
      <c r="J162" t="s">
        <v>3</v>
      </c>
      <c r="K162" t="s">
        <v>247</v>
      </c>
      <c r="L162">
        <v>1191</v>
      </c>
      <c r="N162">
        <v>1013</v>
      </c>
      <c r="O162" t="s">
        <v>248</v>
      </c>
      <c r="P162" t="s">
        <v>248</v>
      </c>
      <c r="Q162">
        <v>1</v>
      </c>
      <c r="X162">
        <v>41.5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206</v>
      </c>
      <c r="AG162">
        <v>45.650000000000006</v>
      </c>
      <c r="AH162">
        <v>2</v>
      </c>
      <c r="AI162">
        <v>74018944</v>
      </c>
      <c r="AJ162">
        <v>168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ROW(Source!A120)</f>
        <v>120</v>
      </c>
      <c r="B163">
        <v>74018945</v>
      </c>
      <c r="C163">
        <v>74018939</v>
      </c>
      <c r="D163">
        <v>30596074</v>
      </c>
      <c r="E163">
        <v>1</v>
      </c>
      <c r="F163">
        <v>1</v>
      </c>
      <c r="G163">
        <v>30570983</v>
      </c>
      <c r="H163">
        <v>2</v>
      </c>
      <c r="I163" t="s">
        <v>316</v>
      </c>
      <c r="J163" t="s">
        <v>317</v>
      </c>
      <c r="K163" t="s">
        <v>318</v>
      </c>
      <c r="L163">
        <v>1368</v>
      </c>
      <c r="N163">
        <v>1011</v>
      </c>
      <c r="O163" t="s">
        <v>252</v>
      </c>
      <c r="P163" t="s">
        <v>252</v>
      </c>
      <c r="Q163">
        <v>1</v>
      </c>
      <c r="X163">
        <v>0.27</v>
      </c>
      <c r="Y163">
        <v>0</v>
      </c>
      <c r="Z163">
        <v>83.1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206</v>
      </c>
      <c r="AG163">
        <v>0.29700000000000004</v>
      </c>
      <c r="AH163">
        <v>2</v>
      </c>
      <c r="AI163">
        <v>74018945</v>
      </c>
      <c r="AJ163">
        <v>169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ROW(Source!A120)</f>
        <v>120</v>
      </c>
      <c r="B164">
        <v>74018946</v>
      </c>
      <c r="C164">
        <v>74018939</v>
      </c>
      <c r="D164">
        <v>30595321</v>
      </c>
      <c r="E164">
        <v>1</v>
      </c>
      <c r="F164">
        <v>1</v>
      </c>
      <c r="G164">
        <v>30570983</v>
      </c>
      <c r="H164">
        <v>2</v>
      </c>
      <c r="I164" t="s">
        <v>319</v>
      </c>
      <c r="J164" t="s">
        <v>320</v>
      </c>
      <c r="K164" t="s">
        <v>321</v>
      </c>
      <c r="L164">
        <v>1368</v>
      </c>
      <c r="N164">
        <v>1011</v>
      </c>
      <c r="O164" t="s">
        <v>252</v>
      </c>
      <c r="P164" t="s">
        <v>252</v>
      </c>
      <c r="Q164">
        <v>1</v>
      </c>
      <c r="X164">
        <v>0.2</v>
      </c>
      <c r="Y164">
        <v>0</v>
      </c>
      <c r="Z164">
        <v>179.17</v>
      </c>
      <c r="AA164">
        <v>16.93</v>
      </c>
      <c r="AB164">
        <v>0</v>
      </c>
      <c r="AC164">
        <v>0</v>
      </c>
      <c r="AD164">
        <v>1</v>
      </c>
      <c r="AE164">
        <v>0</v>
      </c>
      <c r="AF164" t="s">
        <v>206</v>
      </c>
      <c r="AG164">
        <v>0.22000000000000003</v>
      </c>
      <c r="AH164">
        <v>2</v>
      </c>
      <c r="AI164">
        <v>74018946</v>
      </c>
      <c r="AJ164">
        <v>170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ROW(Source!A120)</f>
        <v>120</v>
      </c>
      <c r="B165">
        <v>74018947</v>
      </c>
      <c r="C165">
        <v>74018939</v>
      </c>
      <c r="D165">
        <v>30536046</v>
      </c>
      <c r="E165">
        <v>30515945</v>
      </c>
      <c r="F165">
        <v>1</v>
      </c>
      <c r="G165">
        <v>30570983</v>
      </c>
      <c r="H165">
        <v>3</v>
      </c>
      <c r="I165" t="s">
        <v>359</v>
      </c>
      <c r="J165" t="s">
        <v>3</v>
      </c>
      <c r="K165" t="s">
        <v>360</v>
      </c>
      <c r="L165">
        <v>1348</v>
      </c>
      <c r="N165">
        <v>1009</v>
      </c>
      <c r="O165" t="s">
        <v>28</v>
      </c>
      <c r="P165" t="s">
        <v>28</v>
      </c>
      <c r="Q165">
        <v>1000</v>
      </c>
      <c r="X165">
        <v>2.09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2.09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ROW(Source!A120)</f>
        <v>120</v>
      </c>
      <c r="B166">
        <v>74018948</v>
      </c>
      <c r="C166">
        <v>74018939</v>
      </c>
      <c r="D166">
        <v>30542157</v>
      </c>
      <c r="E166">
        <v>30515945</v>
      </c>
      <c r="F166">
        <v>1</v>
      </c>
      <c r="G166">
        <v>30570983</v>
      </c>
      <c r="H166">
        <v>3</v>
      </c>
      <c r="I166" t="s">
        <v>361</v>
      </c>
      <c r="J166" t="s">
        <v>3</v>
      </c>
      <c r="K166" t="s">
        <v>362</v>
      </c>
      <c r="L166">
        <v>1348</v>
      </c>
      <c r="N166">
        <v>1009</v>
      </c>
      <c r="O166" t="s">
        <v>28</v>
      </c>
      <c r="P166" t="s">
        <v>28</v>
      </c>
      <c r="Q166">
        <v>1000</v>
      </c>
      <c r="X166">
        <v>0.15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0.15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ROW(Source!A123)</f>
        <v>123</v>
      </c>
      <c r="B167">
        <v>74018956</v>
      </c>
      <c r="C167">
        <v>74018940</v>
      </c>
      <c r="D167">
        <v>65019911</v>
      </c>
      <c r="E167">
        <v>30570983</v>
      </c>
      <c r="F167">
        <v>1</v>
      </c>
      <c r="G167">
        <v>30570983</v>
      </c>
      <c r="H167">
        <v>1</v>
      </c>
      <c r="I167" t="s">
        <v>246</v>
      </c>
      <c r="J167" t="s">
        <v>3</v>
      </c>
      <c r="K167" t="s">
        <v>247</v>
      </c>
      <c r="L167">
        <v>1191</v>
      </c>
      <c r="N167">
        <v>1013</v>
      </c>
      <c r="O167" t="s">
        <v>248</v>
      </c>
      <c r="P167" t="s">
        <v>248</v>
      </c>
      <c r="Q167">
        <v>1</v>
      </c>
      <c r="X167">
        <v>41.4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206</v>
      </c>
      <c r="AG167">
        <v>45.54</v>
      </c>
      <c r="AH167">
        <v>2</v>
      </c>
      <c r="AI167">
        <v>74018956</v>
      </c>
      <c r="AJ167">
        <v>171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ROW(Source!A123)</f>
        <v>123</v>
      </c>
      <c r="B168">
        <v>74018957</v>
      </c>
      <c r="C168">
        <v>74018940</v>
      </c>
      <c r="D168">
        <v>65153048</v>
      </c>
      <c r="E168">
        <v>1</v>
      </c>
      <c r="F168">
        <v>1</v>
      </c>
      <c r="G168">
        <v>30570983</v>
      </c>
      <c r="H168">
        <v>2</v>
      </c>
      <c r="I168" t="s">
        <v>322</v>
      </c>
      <c r="J168" t="s">
        <v>323</v>
      </c>
      <c r="K168" t="s">
        <v>324</v>
      </c>
      <c r="L168">
        <v>1368</v>
      </c>
      <c r="N168">
        <v>1011</v>
      </c>
      <c r="O168" t="s">
        <v>252</v>
      </c>
      <c r="P168" t="s">
        <v>252</v>
      </c>
      <c r="Q168">
        <v>1</v>
      </c>
      <c r="X168">
        <v>2.0099999999999998</v>
      </c>
      <c r="Y168">
        <v>0</v>
      </c>
      <c r="Z168">
        <v>1.29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206</v>
      </c>
      <c r="AG168">
        <v>2.2109999999999999</v>
      </c>
      <c r="AH168">
        <v>2</v>
      </c>
      <c r="AI168">
        <v>74018957</v>
      </c>
      <c r="AJ168">
        <v>172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ROW(Source!A123)</f>
        <v>123</v>
      </c>
      <c r="B169">
        <v>74018958</v>
      </c>
      <c r="C169">
        <v>74018940</v>
      </c>
      <c r="D169">
        <v>65153398</v>
      </c>
      <c r="E169">
        <v>1</v>
      </c>
      <c r="F169">
        <v>1</v>
      </c>
      <c r="G169">
        <v>30570983</v>
      </c>
      <c r="H169">
        <v>2</v>
      </c>
      <c r="I169" t="s">
        <v>325</v>
      </c>
      <c r="J169" t="s">
        <v>326</v>
      </c>
      <c r="K169" t="s">
        <v>327</v>
      </c>
      <c r="L169">
        <v>1368</v>
      </c>
      <c r="N169">
        <v>1011</v>
      </c>
      <c r="O169" t="s">
        <v>252</v>
      </c>
      <c r="P169" t="s">
        <v>252</v>
      </c>
      <c r="Q169">
        <v>1</v>
      </c>
      <c r="X169">
        <v>0.18</v>
      </c>
      <c r="Y169">
        <v>0</v>
      </c>
      <c r="Z169">
        <v>0.8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206</v>
      </c>
      <c r="AG169">
        <v>0.19800000000000001</v>
      </c>
      <c r="AH169">
        <v>2</v>
      </c>
      <c r="AI169">
        <v>74018958</v>
      </c>
      <c r="AJ169">
        <v>173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ROW(Source!A123)</f>
        <v>123</v>
      </c>
      <c r="B170">
        <v>74018959</v>
      </c>
      <c r="C170">
        <v>74018940</v>
      </c>
      <c r="D170">
        <v>65153341</v>
      </c>
      <c r="E170">
        <v>1</v>
      </c>
      <c r="F170">
        <v>1</v>
      </c>
      <c r="G170">
        <v>30570983</v>
      </c>
      <c r="H170">
        <v>2</v>
      </c>
      <c r="I170" t="s">
        <v>328</v>
      </c>
      <c r="J170" t="s">
        <v>329</v>
      </c>
      <c r="K170" t="s">
        <v>330</v>
      </c>
      <c r="L170">
        <v>1368</v>
      </c>
      <c r="N170">
        <v>1011</v>
      </c>
      <c r="O170" t="s">
        <v>252</v>
      </c>
      <c r="P170" t="s">
        <v>252</v>
      </c>
      <c r="Q170">
        <v>1</v>
      </c>
      <c r="X170">
        <v>0.17</v>
      </c>
      <c r="Y170">
        <v>0</v>
      </c>
      <c r="Z170">
        <v>0.42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206</v>
      </c>
      <c r="AG170">
        <v>0.18700000000000003</v>
      </c>
      <c r="AH170">
        <v>2</v>
      </c>
      <c r="AI170">
        <v>74018959</v>
      </c>
      <c r="AJ170">
        <v>174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ROW(Source!A123)</f>
        <v>123</v>
      </c>
      <c r="B171">
        <v>74018960</v>
      </c>
      <c r="C171">
        <v>74018940</v>
      </c>
      <c r="D171">
        <v>31135548</v>
      </c>
      <c r="E171">
        <v>1</v>
      </c>
      <c r="F171">
        <v>1</v>
      </c>
      <c r="G171">
        <v>30570983</v>
      </c>
      <c r="H171">
        <v>2</v>
      </c>
      <c r="I171" t="s">
        <v>331</v>
      </c>
      <c r="J171" t="s">
        <v>332</v>
      </c>
      <c r="K171" t="s">
        <v>333</v>
      </c>
      <c r="L171">
        <v>1367</v>
      </c>
      <c r="N171">
        <v>1011</v>
      </c>
      <c r="O171" t="s">
        <v>334</v>
      </c>
      <c r="P171" t="s">
        <v>334</v>
      </c>
      <c r="Q171">
        <v>1</v>
      </c>
      <c r="X171">
        <v>13.4</v>
      </c>
      <c r="Y171">
        <v>0</v>
      </c>
      <c r="Z171">
        <v>2.58</v>
      </c>
      <c r="AA171">
        <v>0.04</v>
      </c>
      <c r="AB171">
        <v>0</v>
      </c>
      <c r="AC171">
        <v>0</v>
      </c>
      <c r="AD171">
        <v>1</v>
      </c>
      <c r="AE171">
        <v>0</v>
      </c>
      <c r="AF171" t="s">
        <v>206</v>
      </c>
      <c r="AG171">
        <v>14.740000000000002</v>
      </c>
      <c r="AH171">
        <v>2</v>
      </c>
      <c r="AI171">
        <v>74018960</v>
      </c>
      <c r="AJ171">
        <v>175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ROW(Source!A123)</f>
        <v>123</v>
      </c>
      <c r="B172">
        <v>74018961</v>
      </c>
      <c r="C172">
        <v>74018940</v>
      </c>
      <c r="D172">
        <v>65152716</v>
      </c>
      <c r="E172">
        <v>1</v>
      </c>
      <c r="F172">
        <v>1</v>
      </c>
      <c r="G172">
        <v>30570983</v>
      </c>
      <c r="H172">
        <v>2</v>
      </c>
      <c r="I172" t="s">
        <v>335</v>
      </c>
      <c r="J172" t="s">
        <v>336</v>
      </c>
      <c r="K172" t="s">
        <v>337</v>
      </c>
      <c r="L172">
        <v>1368</v>
      </c>
      <c r="N172">
        <v>1011</v>
      </c>
      <c r="O172" t="s">
        <v>252</v>
      </c>
      <c r="P172" t="s">
        <v>252</v>
      </c>
      <c r="Q172">
        <v>1</v>
      </c>
      <c r="X172">
        <v>0.3</v>
      </c>
      <c r="Y172">
        <v>0</v>
      </c>
      <c r="Z172">
        <v>0.77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206</v>
      </c>
      <c r="AG172">
        <v>0.33</v>
      </c>
      <c r="AH172">
        <v>2</v>
      </c>
      <c r="AI172">
        <v>74018961</v>
      </c>
      <c r="AJ172">
        <v>176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ROW(Source!A123)</f>
        <v>123</v>
      </c>
      <c r="B173">
        <v>74018962</v>
      </c>
      <c r="C173">
        <v>74018940</v>
      </c>
      <c r="D173">
        <v>65152719</v>
      </c>
      <c r="E173">
        <v>1</v>
      </c>
      <c r="F173">
        <v>1</v>
      </c>
      <c r="G173">
        <v>30570983</v>
      </c>
      <c r="H173">
        <v>2</v>
      </c>
      <c r="I173" t="s">
        <v>338</v>
      </c>
      <c r="J173" t="s">
        <v>339</v>
      </c>
      <c r="K173" t="s">
        <v>340</v>
      </c>
      <c r="L173">
        <v>1368</v>
      </c>
      <c r="N173">
        <v>1011</v>
      </c>
      <c r="O173" t="s">
        <v>252</v>
      </c>
      <c r="P173" t="s">
        <v>252</v>
      </c>
      <c r="Q173">
        <v>1</v>
      </c>
      <c r="X173">
        <v>0.08</v>
      </c>
      <c r="Y173">
        <v>0</v>
      </c>
      <c r="Z173">
        <v>6.68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206</v>
      </c>
      <c r="AG173">
        <v>8.8000000000000009E-2</v>
      </c>
      <c r="AH173">
        <v>2</v>
      </c>
      <c r="AI173">
        <v>74018962</v>
      </c>
      <c r="AJ173">
        <v>177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ROW(Source!A123)</f>
        <v>123</v>
      </c>
      <c r="B174">
        <v>74018963</v>
      </c>
      <c r="C174">
        <v>74018940</v>
      </c>
      <c r="D174">
        <v>65152727</v>
      </c>
      <c r="E174">
        <v>1</v>
      </c>
      <c r="F174">
        <v>1</v>
      </c>
      <c r="G174">
        <v>30570983</v>
      </c>
      <c r="H174">
        <v>2</v>
      </c>
      <c r="I174" t="s">
        <v>341</v>
      </c>
      <c r="J174" t="s">
        <v>342</v>
      </c>
      <c r="K174" t="s">
        <v>343</v>
      </c>
      <c r="L174">
        <v>1368</v>
      </c>
      <c r="N174">
        <v>1011</v>
      </c>
      <c r="O174" t="s">
        <v>252</v>
      </c>
      <c r="P174" t="s">
        <v>252</v>
      </c>
      <c r="Q174">
        <v>1</v>
      </c>
      <c r="X174">
        <v>0.09</v>
      </c>
      <c r="Y174">
        <v>0</v>
      </c>
      <c r="Z174">
        <v>0.73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206</v>
      </c>
      <c r="AG174">
        <v>9.9000000000000005E-2</v>
      </c>
      <c r="AH174">
        <v>2</v>
      </c>
      <c r="AI174">
        <v>74018963</v>
      </c>
      <c r="AJ174">
        <v>178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ROW(Source!A123)</f>
        <v>123</v>
      </c>
      <c r="B175">
        <v>74018964</v>
      </c>
      <c r="C175">
        <v>74018940</v>
      </c>
      <c r="D175">
        <v>65020464</v>
      </c>
      <c r="E175">
        <v>30570983</v>
      </c>
      <c r="F175">
        <v>1</v>
      </c>
      <c r="G175">
        <v>30570983</v>
      </c>
      <c r="H175">
        <v>2</v>
      </c>
      <c r="I175" t="s">
        <v>259</v>
      </c>
      <c r="J175" t="s">
        <v>3</v>
      </c>
      <c r="K175" t="s">
        <v>260</v>
      </c>
      <c r="L175">
        <v>1344</v>
      </c>
      <c r="N175">
        <v>1008</v>
      </c>
      <c r="O175" t="s">
        <v>261</v>
      </c>
      <c r="P175" t="s">
        <v>261</v>
      </c>
      <c r="Q175">
        <v>1</v>
      </c>
      <c r="X175">
        <v>40.97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206</v>
      </c>
      <c r="AG175">
        <v>45.067</v>
      </c>
      <c r="AH175">
        <v>2</v>
      </c>
      <c r="AI175">
        <v>74018964</v>
      </c>
      <c r="AJ175">
        <v>179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ROW(Source!A123)</f>
        <v>123</v>
      </c>
      <c r="B176">
        <v>74018965</v>
      </c>
      <c r="C176">
        <v>74018940</v>
      </c>
      <c r="D176">
        <v>64819412</v>
      </c>
      <c r="E176">
        <v>1</v>
      </c>
      <c r="F176">
        <v>1</v>
      </c>
      <c r="G176">
        <v>30570983</v>
      </c>
      <c r="H176">
        <v>3</v>
      </c>
      <c r="I176" t="s">
        <v>344</v>
      </c>
      <c r="J176" t="s">
        <v>345</v>
      </c>
      <c r="K176" t="s">
        <v>346</v>
      </c>
      <c r="L176">
        <v>1348</v>
      </c>
      <c r="N176">
        <v>1009</v>
      </c>
      <c r="O176" t="s">
        <v>28</v>
      </c>
      <c r="P176" t="s">
        <v>28</v>
      </c>
      <c r="Q176">
        <v>1000</v>
      </c>
      <c r="X176">
        <v>2.3E-2</v>
      </c>
      <c r="Y176">
        <v>7191.81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2.3E-2</v>
      </c>
      <c r="AH176">
        <v>2</v>
      </c>
      <c r="AI176">
        <v>74018965</v>
      </c>
      <c r="AJ176">
        <v>180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ROW(Source!A123)</f>
        <v>123</v>
      </c>
      <c r="B177">
        <v>74018966</v>
      </c>
      <c r="C177">
        <v>74018940</v>
      </c>
      <c r="D177">
        <v>64822214</v>
      </c>
      <c r="E177">
        <v>1</v>
      </c>
      <c r="F177">
        <v>1</v>
      </c>
      <c r="G177">
        <v>30570983</v>
      </c>
      <c r="H177">
        <v>3</v>
      </c>
      <c r="I177" t="s">
        <v>347</v>
      </c>
      <c r="J177" t="s">
        <v>348</v>
      </c>
      <c r="K177" t="s">
        <v>349</v>
      </c>
      <c r="L177">
        <v>1348</v>
      </c>
      <c r="N177">
        <v>1009</v>
      </c>
      <c r="O177" t="s">
        <v>28</v>
      </c>
      <c r="P177" t="s">
        <v>28</v>
      </c>
      <c r="Q177">
        <v>1000</v>
      </c>
      <c r="X177">
        <v>2.5999999999999999E-2</v>
      </c>
      <c r="Y177">
        <v>12654.07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2.5999999999999999E-2</v>
      </c>
      <c r="AH177">
        <v>2</v>
      </c>
      <c r="AI177">
        <v>74018966</v>
      </c>
      <c r="AJ177">
        <v>182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ROW(Source!A123)</f>
        <v>123</v>
      </c>
      <c r="B178">
        <v>74018967</v>
      </c>
      <c r="C178">
        <v>74018940</v>
      </c>
      <c r="D178">
        <v>40406112</v>
      </c>
      <c r="E178">
        <v>30570983</v>
      </c>
      <c r="F178">
        <v>1</v>
      </c>
      <c r="G178">
        <v>30570983</v>
      </c>
      <c r="H178">
        <v>3</v>
      </c>
      <c r="I178" t="s">
        <v>363</v>
      </c>
      <c r="J178" t="s">
        <v>3</v>
      </c>
      <c r="K178" t="s">
        <v>364</v>
      </c>
      <c r="L178">
        <v>1348</v>
      </c>
      <c r="N178">
        <v>1009</v>
      </c>
      <c r="O178" t="s">
        <v>28</v>
      </c>
      <c r="P178" t="s">
        <v>28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ROW(Source!A123)</f>
        <v>123</v>
      </c>
      <c r="B179">
        <v>74018968</v>
      </c>
      <c r="C179">
        <v>74018940</v>
      </c>
      <c r="D179">
        <v>40423370</v>
      </c>
      <c r="E179">
        <v>30570983</v>
      </c>
      <c r="F179">
        <v>1</v>
      </c>
      <c r="G179">
        <v>30570983</v>
      </c>
      <c r="H179">
        <v>3</v>
      </c>
      <c r="I179" t="s">
        <v>365</v>
      </c>
      <c r="J179" t="s">
        <v>3</v>
      </c>
      <c r="K179" t="s">
        <v>366</v>
      </c>
      <c r="L179">
        <v>1348</v>
      </c>
      <c r="N179">
        <v>1009</v>
      </c>
      <c r="O179" t="s">
        <v>28</v>
      </c>
      <c r="P179" t="s">
        <v>28</v>
      </c>
      <c r="Q179">
        <v>1000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ROW(Source!A124)</f>
        <v>124</v>
      </c>
      <c r="B180">
        <v>74018956</v>
      </c>
      <c r="C180">
        <v>74018940</v>
      </c>
      <c r="D180">
        <v>65019911</v>
      </c>
      <c r="E180">
        <v>30570983</v>
      </c>
      <c r="F180">
        <v>1</v>
      </c>
      <c r="G180">
        <v>30570983</v>
      </c>
      <c r="H180">
        <v>1</v>
      </c>
      <c r="I180" t="s">
        <v>246</v>
      </c>
      <c r="J180" t="s">
        <v>3</v>
      </c>
      <c r="K180" t="s">
        <v>247</v>
      </c>
      <c r="L180">
        <v>1191</v>
      </c>
      <c r="N180">
        <v>1013</v>
      </c>
      <c r="O180" t="s">
        <v>248</v>
      </c>
      <c r="P180" t="s">
        <v>248</v>
      </c>
      <c r="Q180">
        <v>1</v>
      </c>
      <c r="X180">
        <v>41.4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206</v>
      </c>
      <c r="AG180">
        <v>45.54</v>
      </c>
      <c r="AH180">
        <v>2</v>
      </c>
      <c r="AI180">
        <v>74018956</v>
      </c>
      <c r="AJ180">
        <v>183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ROW(Source!A124)</f>
        <v>124</v>
      </c>
      <c r="B181">
        <v>74018957</v>
      </c>
      <c r="C181">
        <v>74018940</v>
      </c>
      <c r="D181">
        <v>65153048</v>
      </c>
      <c r="E181">
        <v>1</v>
      </c>
      <c r="F181">
        <v>1</v>
      </c>
      <c r="G181">
        <v>30570983</v>
      </c>
      <c r="H181">
        <v>2</v>
      </c>
      <c r="I181" t="s">
        <v>322</v>
      </c>
      <c r="J181" t="s">
        <v>323</v>
      </c>
      <c r="K181" t="s">
        <v>324</v>
      </c>
      <c r="L181">
        <v>1368</v>
      </c>
      <c r="N181">
        <v>1011</v>
      </c>
      <c r="O181" t="s">
        <v>252</v>
      </c>
      <c r="P181" t="s">
        <v>252</v>
      </c>
      <c r="Q181">
        <v>1</v>
      </c>
      <c r="X181">
        <v>2.0099999999999998</v>
      </c>
      <c r="Y181">
        <v>0</v>
      </c>
      <c r="Z181">
        <v>1.29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206</v>
      </c>
      <c r="AG181">
        <v>2.2109999999999999</v>
      </c>
      <c r="AH181">
        <v>2</v>
      </c>
      <c r="AI181">
        <v>74018957</v>
      </c>
      <c r="AJ181">
        <v>184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ROW(Source!A124)</f>
        <v>124</v>
      </c>
      <c r="B182">
        <v>74018958</v>
      </c>
      <c r="C182">
        <v>74018940</v>
      </c>
      <c r="D182">
        <v>65153398</v>
      </c>
      <c r="E182">
        <v>1</v>
      </c>
      <c r="F182">
        <v>1</v>
      </c>
      <c r="G182">
        <v>30570983</v>
      </c>
      <c r="H182">
        <v>2</v>
      </c>
      <c r="I182" t="s">
        <v>325</v>
      </c>
      <c r="J182" t="s">
        <v>326</v>
      </c>
      <c r="K182" t="s">
        <v>327</v>
      </c>
      <c r="L182">
        <v>1368</v>
      </c>
      <c r="N182">
        <v>1011</v>
      </c>
      <c r="O182" t="s">
        <v>252</v>
      </c>
      <c r="P182" t="s">
        <v>252</v>
      </c>
      <c r="Q182">
        <v>1</v>
      </c>
      <c r="X182">
        <v>0.18</v>
      </c>
      <c r="Y182">
        <v>0</v>
      </c>
      <c r="Z182">
        <v>0.8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206</v>
      </c>
      <c r="AG182">
        <v>0.19800000000000001</v>
      </c>
      <c r="AH182">
        <v>2</v>
      </c>
      <c r="AI182">
        <v>74018958</v>
      </c>
      <c r="AJ182">
        <v>185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ROW(Source!A124)</f>
        <v>124</v>
      </c>
      <c r="B183">
        <v>74018959</v>
      </c>
      <c r="C183">
        <v>74018940</v>
      </c>
      <c r="D183">
        <v>65153341</v>
      </c>
      <c r="E183">
        <v>1</v>
      </c>
      <c r="F183">
        <v>1</v>
      </c>
      <c r="G183">
        <v>30570983</v>
      </c>
      <c r="H183">
        <v>2</v>
      </c>
      <c r="I183" t="s">
        <v>328</v>
      </c>
      <c r="J183" t="s">
        <v>329</v>
      </c>
      <c r="K183" t="s">
        <v>330</v>
      </c>
      <c r="L183">
        <v>1368</v>
      </c>
      <c r="N183">
        <v>1011</v>
      </c>
      <c r="O183" t="s">
        <v>252</v>
      </c>
      <c r="P183" t="s">
        <v>252</v>
      </c>
      <c r="Q183">
        <v>1</v>
      </c>
      <c r="X183">
        <v>0.17</v>
      </c>
      <c r="Y183">
        <v>0</v>
      </c>
      <c r="Z183">
        <v>0.42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206</v>
      </c>
      <c r="AG183">
        <v>0.18700000000000003</v>
      </c>
      <c r="AH183">
        <v>2</v>
      </c>
      <c r="AI183">
        <v>74018959</v>
      </c>
      <c r="AJ183">
        <v>186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ROW(Source!A124)</f>
        <v>124</v>
      </c>
      <c r="B184">
        <v>74018960</v>
      </c>
      <c r="C184">
        <v>74018940</v>
      </c>
      <c r="D184">
        <v>31135548</v>
      </c>
      <c r="E184">
        <v>1</v>
      </c>
      <c r="F184">
        <v>1</v>
      </c>
      <c r="G184">
        <v>30570983</v>
      </c>
      <c r="H184">
        <v>2</v>
      </c>
      <c r="I184" t="s">
        <v>331</v>
      </c>
      <c r="J184" t="s">
        <v>332</v>
      </c>
      <c r="K184" t="s">
        <v>333</v>
      </c>
      <c r="L184">
        <v>1367</v>
      </c>
      <c r="N184">
        <v>1011</v>
      </c>
      <c r="O184" t="s">
        <v>334</v>
      </c>
      <c r="P184" t="s">
        <v>334</v>
      </c>
      <c r="Q184">
        <v>1</v>
      </c>
      <c r="X184">
        <v>13.4</v>
      </c>
      <c r="Y184">
        <v>0</v>
      </c>
      <c r="Z184">
        <v>2.58</v>
      </c>
      <c r="AA184">
        <v>0.04</v>
      </c>
      <c r="AB184">
        <v>0</v>
      </c>
      <c r="AC184">
        <v>0</v>
      </c>
      <c r="AD184">
        <v>1</v>
      </c>
      <c r="AE184">
        <v>0</v>
      </c>
      <c r="AF184" t="s">
        <v>206</v>
      </c>
      <c r="AG184">
        <v>14.740000000000002</v>
      </c>
      <c r="AH184">
        <v>2</v>
      </c>
      <c r="AI184">
        <v>74018960</v>
      </c>
      <c r="AJ184">
        <v>187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ROW(Source!A124)</f>
        <v>124</v>
      </c>
      <c r="B185">
        <v>74018961</v>
      </c>
      <c r="C185">
        <v>74018940</v>
      </c>
      <c r="D185">
        <v>65152716</v>
      </c>
      <c r="E185">
        <v>1</v>
      </c>
      <c r="F185">
        <v>1</v>
      </c>
      <c r="G185">
        <v>30570983</v>
      </c>
      <c r="H185">
        <v>2</v>
      </c>
      <c r="I185" t="s">
        <v>335</v>
      </c>
      <c r="J185" t="s">
        <v>336</v>
      </c>
      <c r="K185" t="s">
        <v>337</v>
      </c>
      <c r="L185">
        <v>1368</v>
      </c>
      <c r="N185">
        <v>1011</v>
      </c>
      <c r="O185" t="s">
        <v>252</v>
      </c>
      <c r="P185" t="s">
        <v>252</v>
      </c>
      <c r="Q185">
        <v>1</v>
      </c>
      <c r="X185">
        <v>0.3</v>
      </c>
      <c r="Y185">
        <v>0</v>
      </c>
      <c r="Z185">
        <v>0.77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206</v>
      </c>
      <c r="AG185">
        <v>0.33</v>
      </c>
      <c r="AH185">
        <v>2</v>
      </c>
      <c r="AI185">
        <v>74018961</v>
      </c>
      <c r="AJ185">
        <v>188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ROW(Source!A124)</f>
        <v>124</v>
      </c>
      <c r="B186">
        <v>74018962</v>
      </c>
      <c r="C186">
        <v>74018940</v>
      </c>
      <c r="D186">
        <v>65152719</v>
      </c>
      <c r="E186">
        <v>1</v>
      </c>
      <c r="F186">
        <v>1</v>
      </c>
      <c r="G186">
        <v>30570983</v>
      </c>
      <c r="H186">
        <v>2</v>
      </c>
      <c r="I186" t="s">
        <v>338</v>
      </c>
      <c r="J186" t="s">
        <v>339</v>
      </c>
      <c r="K186" t="s">
        <v>340</v>
      </c>
      <c r="L186">
        <v>1368</v>
      </c>
      <c r="N186">
        <v>1011</v>
      </c>
      <c r="O186" t="s">
        <v>252</v>
      </c>
      <c r="P186" t="s">
        <v>252</v>
      </c>
      <c r="Q186">
        <v>1</v>
      </c>
      <c r="X186">
        <v>0.08</v>
      </c>
      <c r="Y186">
        <v>0</v>
      </c>
      <c r="Z186">
        <v>6.68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206</v>
      </c>
      <c r="AG186">
        <v>8.8000000000000009E-2</v>
      </c>
      <c r="AH186">
        <v>2</v>
      </c>
      <c r="AI186">
        <v>74018962</v>
      </c>
      <c r="AJ186">
        <v>189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ROW(Source!A124)</f>
        <v>124</v>
      </c>
      <c r="B187">
        <v>74018963</v>
      </c>
      <c r="C187">
        <v>74018940</v>
      </c>
      <c r="D187">
        <v>65152727</v>
      </c>
      <c r="E187">
        <v>1</v>
      </c>
      <c r="F187">
        <v>1</v>
      </c>
      <c r="G187">
        <v>30570983</v>
      </c>
      <c r="H187">
        <v>2</v>
      </c>
      <c r="I187" t="s">
        <v>341</v>
      </c>
      <c r="J187" t="s">
        <v>342</v>
      </c>
      <c r="K187" t="s">
        <v>343</v>
      </c>
      <c r="L187">
        <v>1368</v>
      </c>
      <c r="N187">
        <v>1011</v>
      </c>
      <c r="O187" t="s">
        <v>252</v>
      </c>
      <c r="P187" t="s">
        <v>252</v>
      </c>
      <c r="Q187">
        <v>1</v>
      </c>
      <c r="X187">
        <v>0.09</v>
      </c>
      <c r="Y187">
        <v>0</v>
      </c>
      <c r="Z187">
        <v>0.73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206</v>
      </c>
      <c r="AG187">
        <v>9.9000000000000005E-2</v>
      </c>
      <c r="AH187">
        <v>2</v>
      </c>
      <c r="AI187">
        <v>74018963</v>
      </c>
      <c r="AJ187">
        <v>190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ROW(Source!A124)</f>
        <v>124</v>
      </c>
      <c r="B188">
        <v>74018964</v>
      </c>
      <c r="C188">
        <v>74018940</v>
      </c>
      <c r="D188">
        <v>65020464</v>
      </c>
      <c r="E188">
        <v>30570983</v>
      </c>
      <c r="F188">
        <v>1</v>
      </c>
      <c r="G188">
        <v>30570983</v>
      </c>
      <c r="H188">
        <v>2</v>
      </c>
      <c r="I188" t="s">
        <v>259</v>
      </c>
      <c r="J188" t="s">
        <v>3</v>
      </c>
      <c r="K188" t="s">
        <v>260</v>
      </c>
      <c r="L188">
        <v>1344</v>
      </c>
      <c r="N188">
        <v>1008</v>
      </c>
      <c r="O188" t="s">
        <v>261</v>
      </c>
      <c r="P188" t="s">
        <v>261</v>
      </c>
      <c r="Q188">
        <v>1</v>
      </c>
      <c r="X188">
        <v>40.97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206</v>
      </c>
      <c r="AG188">
        <v>45.067</v>
      </c>
      <c r="AH188">
        <v>2</v>
      </c>
      <c r="AI188">
        <v>74018964</v>
      </c>
      <c r="AJ188">
        <v>191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ROW(Source!A124)</f>
        <v>124</v>
      </c>
      <c r="B189">
        <v>74018965</v>
      </c>
      <c r="C189">
        <v>74018940</v>
      </c>
      <c r="D189">
        <v>64819412</v>
      </c>
      <c r="E189">
        <v>1</v>
      </c>
      <c r="F189">
        <v>1</v>
      </c>
      <c r="G189">
        <v>30570983</v>
      </c>
      <c r="H189">
        <v>3</v>
      </c>
      <c r="I189" t="s">
        <v>344</v>
      </c>
      <c r="J189" t="s">
        <v>345</v>
      </c>
      <c r="K189" t="s">
        <v>346</v>
      </c>
      <c r="L189">
        <v>1348</v>
      </c>
      <c r="N189">
        <v>1009</v>
      </c>
      <c r="O189" t="s">
        <v>28</v>
      </c>
      <c r="P189" t="s">
        <v>28</v>
      </c>
      <c r="Q189">
        <v>1000</v>
      </c>
      <c r="X189">
        <v>2.3E-2</v>
      </c>
      <c r="Y189">
        <v>7191.81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2.3E-2</v>
      </c>
      <c r="AH189">
        <v>2</v>
      </c>
      <c r="AI189">
        <v>74018965</v>
      </c>
      <c r="AJ189">
        <v>192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ROW(Source!A124)</f>
        <v>124</v>
      </c>
      <c r="B190">
        <v>74018966</v>
      </c>
      <c r="C190">
        <v>74018940</v>
      </c>
      <c r="D190">
        <v>64822214</v>
      </c>
      <c r="E190">
        <v>1</v>
      </c>
      <c r="F190">
        <v>1</v>
      </c>
      <c r="G190">
        <v>30570983</v>
      </c>
      <c r="H190">
        <v>3</v>
      </c>
      <c r="I190" t="s">
        <v>347</v>
      </c>
      <c r="J190" t="s">
        <v>348</v>
      </c>
      <c r="K190" t="s">
        <v>349</v>
      </c>
      <c r="L190">
        <v>1348</v>
      </c>
      <c r="N190">
        <v>1009</v>
      </c>
      <c r="O190" t="s">
        <v>28</v>
      </c>
      <c r="P190" t="s">
        <v>28</v>
      </c>
      <c r="Q190">
        <v>1000</v>
      </c>
      <c r="X190">
        <v>2.5999999999999999E-2</v>
      </c>
      <c r="Y190">
        <v>12654.07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2.5999999999999999E-2</v>
      </c>
      <c r="AH190">
        <v>2</v>
      </c>
      <c r="AI190">
        <v>74018966</v>
      </c>
      <c r="AJ190">
        <v>194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ROW(Source!A124)</f>
        <v>124</v>
      </c>
      <c r="B191">
        <v>74018967</v>
      </c>
      <c r="C191">
        <v>74018940</v>
      </c>
      <c r="D191">
        <v>40406112</v>
      </c>
      <c r="E191">
        <v>30570983</v>
      </c>
      <c r="F191">
        <v>1</v>
      </c>
      <c r="G191">
        <v>30570983</v>
      </c>
      <c r="H191">
        <v>3</v>
      </c>
      <c r="I191" t="s">
        <v>363</v>
      </c>
      <c r="J191" t="s">
        <v>3</v>
      </c>
      <c r="K191" t="s">
        <v>364</v>
      </c>
      <c r="L191">
        <v>1348</v>
      </c>
      <c r="N191">
        <v>1009</v>
      </c>
      <c r="O191" t="s">
        <v>28</v>
      </c>
      <c r="P191" t="s">
        <v>28</v>
      </c>
      <c r="Q191">
        <v>1000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ROW(Source!A124)</f>
        <v>124</v>
      </c>
      <c r="B192">
        <v>74018968</v>
      </c>
      <c r="C192">
        <v>74018940</v>
      </c>
      <c r="D192">
        <v>40423370</v>
      </c>
      <c r="E192">
        <v>30570983</v>
      </c>
      <c r="F192">
        <v>1</v>
      </c>
      <c r="G192">
        <v>30570983</v>
      </c>
      <c r="H192">
        <v>3</v>
      </c>
      <c r="I192" t="s">
        <v>365</v>
      </c>
      <c r="J192" t="s">
        <v>3</v>
      </c>
      <c r="K192" t="s">
        <v>366</v>
      </c>
      <c r="L192">
        <v>1348</v>
      </c>
      <c r="N192">
        <v>1009</v>
      </c>
      <c r="O192" t="s">
        <v>28</v>
      </c>
      <c r="P192" t="s">
        <v>28</v>
      </c>
      <c r="Q192">
        <v>1000</v>
      </c>
      <c r="X192">
        <v>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1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5BA87-01D7-44B5-8F2C-6DC077A00846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User</cp:lastModifiedBy>
  <dcterms:created xsi:type="dcterms:W3CDTF">2024-09-12T09:42:54Z</dcterms:created>
  <dcterms:modified xsi:type="dcterms:W3CDTF">2024-12-04T16:25:05Z</dcterms:modified>
</cp:coreProperties>
</file>